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D055ADBF-89C3-4B06-9253-18C58C95F44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Лист1!$A$16:$AQ$86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D26" i="1" l="1"/>
  <c r="AK59" i="1"/>
  <c r="F44" i="1"/>
  <c r="G44" i="1"/>
  <c r="H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E44" i="1"/>
  <c r="AQ86" i="1"/>
  <c r="AP86" i="1"/>
  <c r="AO86" i="1"/>
  <c r="AN86" i="1"/>
  <c r="AM86" i="1"/>
  <c r="AL86" i="1"/>
  <c r="AK86" i="1"/>
  <c r="AQ85" i="1"/>
  <c r="AP85" i="1"/>
  <c r="AO85" i="1"/>
  <c r="AN85" i="1"/>
  <c r="AM85" i="1"/>
  <c r="AL85" i="1"/>
  <c r="AK85" i="1"/>
  <c r="AQ84" i="1"/>
  <c r="AP84" i="1"/>
  <c r="AO84" i="1"/>
  <c r="AN84" i="1"/>
  <c r="AM84" i="1"/>
  <c r="AL84" i="1"/>
  <c r="AK84" i="1"/>
  <c r="AQ83" i="1"/>
  <c r="AP83" i="1"/>
  <c r="AO83" i="1"/>
  <c r="AN83" i="1"/>
  <c r="AM83" i="1"/>
  <c r="AL83" i="1"/>
  <c r="AK83" i="1"/>
  <c r="AQ82" i="1"/>
  <c r="AP82" i="1"/>
  <c r="AO82" i="1"/>
  <c r="AN82" i="1"/>
  <c r="AM82" i="1"/>
  <c r="AL82" i="1"/>
  <c r="AK82" i="1"/>
  <c r="AQ81" i="1"/>
  <c r="AP81" i="1"/>
  <c r="AO81" i="1"/>
  <c r="AN81" i="1"/>
  <c r="AM81" i="1"/>
  <c r="AL81" i="1"/>
  <c r="AK81" i="1"/>
  <c r="AQ78" i="1"/>
  <c r="AP78" i="1"/>
  <c r="AO78" i="1"/>
  <c r="AN78" i="1"/>
  <c r="AM78" i="1"/>
  <c r="AL78" i="1"/>
  <c r="AK78" i="1"/>
  <c r="AQ77" i="1"/>
  <c r="AP77" i="1"/>
  <c r="AO77" i="1"/>
  <c r="AN77" i="1"/>
  <c r="AM77" i="1"/>
  <c r="AL77" i="1"/>
  <c r="AK77" i="1"/>
  <c r="AQ76" i="1"/>
  <c r="AP76" i="1"/>
  <c r="AO76" i="1"/>
  <c r="AN76" i="1"/>
  <c r="AM76" i="1"/>
  <c r="AL76" i="1"/>
  <c r="AK76" i="1"/>
  <c r="AQ75" i="1"/>
  <c r="AQ65" i="1"/>
  <c r="AP65" i="1"/>
  <c r="AO65" i="1"/>
  <c r="AN65" i="1"/>
  <c r="AM65" i="1"/>
  <c r="AL65" i="1"/>
  <c r="AQ64" i="1"/>
  <c r="AQ61" i="1"/>
  <c r="AP61" i="1"/>
  <c r="AO61" i="1"/>
  <c r="AN61" i="1"/>
  <c r="AM61" i="1"/>
  <c r="AL61" i="1"/>
  <c r="AK61" i="1"/>
  <c r="AQ60" i="1"/>
  <c r="AQ59" i="1"/>
  <c r="AP59" i="1"/>
  <c r="AO59" i="1"/>
  <c r="AN59" i="1"/>
  <c r="AM59" i="1"/>
  <c r="AL59" i="1"/>
  <c r="AQ58" i="1"/>
  <c r="AQ55" i="1"/>
  <c r="AP55" i="1"/>
  <c r="AO55" i="1"/>
  <c r="AN55" i="1"/>
  <c r="AM55" i="1"/>
  <c r="AL55" i="1"/>
  <c r="AK55" i="1"/>
  <c r="AQ54" i="1"/>
  <c r="AP54" i="1"/>
  <c r="AO54" i="1"/>
  <c r="AN54" i="1"/>
  <c r="AM54" i="1"/>
  <c r="AL54" i="1"/>
  <c r="AK54" i="1"/>
  <c r="AQ53" i="1"/>
  <c r="AP53" i="1"/>
  <c r="AO53" i="1"/>
  <c r="AN53" i="1"/>
  <c r="AM53" i="1"/>
  <c r="AL53" i="1"/>
  <c r="AK53" i="1"/>
  <c r="AQ52" i="1"/>
  <c r="AQ51" i="1"/>
  <c r="AQ47" i="1"/>
  <c r="AQ46" i="1"/>
  <c r="AP46" i="1"/>
  <c r="AN46" i="1"/>
  <c r="AM46" i="1"/>
  <c r="AL46" i="1"/>
  <c r="AK46" i="1"/>
  <c r="AQ45" i="1"/>
  <c r="AP45" i="1"/>
  <c r="AO45" i="1"/>
  <c r="AN45" i="1"/>
  <c r="AM45" i="1"/>
  <c r="AL45" i="1"/>
  <c r="AK45" i="1"/>
  <c r="AQ42" i="1"/>
  <c r="AQ28" i="1"/>
  <c r="AP28" i="1"/>
  <c r="AO28" i="1"/>
  <c r="AN28" i="1"/>
  <c r="AM28" i="1"/>
  <c r="AL28" i="1"/>
  <c r="AK28" i="1"/>
  <c r="AQ27" i="1"/>
  <c r="AP27" i="1"/>
  <c r="AO27" i="1"/>
  <c r="AN27" i="1"/>
  <c r="AM27" i="1"/>
  <c r="AL27" i="1"/>
  <c r="AK27" i="1"/>
  <c r="AQ44" i="1" l="1"/>
  <c r="AJ35" i="1"/>
  <c r="AK35" i="1"/>
  <c r="AL35" i="1"/>
  <c r="AM35" i="1"/>
  <c r="AN35" i="1"/>
  <c r="AO35" i="1"/>
  <c r="AP35" i="1"/>
  <c r="AJ36" i="1"/>
  <c r="AK36" i="1"/>
  <c r="AL36" i="1"/>
  <c r="AM36" i="1"/>
  <c r="AN36" i="1"/>
  <c r="AO36" i="1"/>
  <c r="AP36" i="1"/>
  <c r="AJ37" i="1"/>
  <c r="AK37" i="1"/>
  <c r="AL37" i="1"/>
  <c r="AM37" i="1"/>
  <c r="AN37" i="1"/>
  <c r="AO37" i="1"/>
  <c r="AP37" i="1"/>
  <c r="E39" i="1"/>
  <c r="AK39" i="1" s="1"/>
  <c r="AJ39" i="1"/>
  <c r="AL39" i="1"/>
  <c r="AM39" i="1"/>
  <c r="AN39" i="1"/>
  <c r="AO39" i="1"/>
  <c r="AP39" i="1"/>
  <c r="AJ40" i="1"/>
  <c r="AK40" i="1"/>
  <c r="AL40" i="1"/>
  <c r="AM40" i="1"/>
  <c r="AN40" i="1"/>
  <c r="AO40" i="1"/>
  <c r="AP40" i="1"/>
  <c r="AJ41" i="1"/>
  <c r="AK41" i="1"/>
  <c r="AL41" i="1"/>
  <c r="AM41" i="1"/>
  <c r="AN41" i="1"/>
  <c r="AO41" i="1"/>
  <c r="AP41" i="1"/>
  <c r="R60" i="1"/>
  <c r="AI57" i="1"/>
  <c r="AQ57" i="1" s="1"/>
  <c r="K80" i="1"/>
  <c r="E26" i="1" l="1"/>
  <c r="AJ86" i="1" l="1"/>
  <c r="U80" i="1"/>
  <c r="U23" i="1" s="1"/>
  <c r="AJ85" i="1"/>
  <c r="AJ84" i="1"/>
  <c r="AJ83" i="1"/>
  <c r="AJ82" i="1"/>
  <c r="AJ81" i="1"/>
  <c r="AI80" i="1"/>
  <c r="AI23" i="1" s="1"/>
  <c r="AH80" i="1"/>
  <c r="AH23" i="1" s="1"/>
  <c r="AG80" i="1"/>
  <c r="AG23" i="1" s="1"/>
  <c r="AF80" i="1"/>
  <c r="AF23" i="1" s="1"/>
  <c r="AE80" i="1"/>
  <c r="AE23" i="1" s="1"/>
  <c r="AD80" i="1"/>
  <c r="AD23" i="1" s="1"/>
  <c r="AB80" i="1"/>
  <c r="AB23" i="1" s="1"/>
  <c r="AA80" i="1"/>
  <c r="Z80" i="1"/>
  <c r="Z23" i="1" s="1"/>
  <c r="Y80" i="1"/>
  <c r="Y23" i="1" s="1"/>
  <c r="X80" i="1"/>
  <c r="X23" i="1" s="1"/>
  <c r="W80" i="1"/>
  <c r="W23" i="1" s="1"/>
  <c r="V80" i="1"/>
  <c r="V23" i="1" s="1"/>
  <c r="T80" i="1"/>
  <c r="T23" i="1" s="1"/>
  <c r="S80" i="1"/>
  <c r="S23" i="1" s="1"/>
  <c r="R80" i="1"/>
  <c r="R23" i="1" s="1"/>
  <c r="Q80" i="1"/>
  <c r="Q23" i="1" s="1"/>
  <c r="P80" i="1"/>
  <c r="P23" i="1" s="1"/>
  <c r="O80" i="1"/>
  <c r="O23" i="1" s="1"/>
  <c r="N80" i="1"/>
  <c r="N23" i="1" s="1"/>
  <c r="L80" i="1"/>
  <c r="L23" i="1" s="1"/>
  <c r="J80" i="1"/>
  <c r="I80" i="1"/>
  <c r="H80" i="1"/>
  <c r="G80" i="1"/>
  <c r="F80" i="1"/>
  <c r="D80" i="1"/>
  <c r="AP79" i="1"/>
  <c r="AO79" i="1"/>
  <c r="AN79" i="1"/>
  <c r="AM79" i="1"/>
  <c r="AL79" i="1"/>
  <c r="AK79" i="1"/>
  <c r="AJ79" i="1"/>
  <c r="AJ78" i="1"/>
  <c r="AJ77" i="1"/>
  <c r="AJ76" i="1"/>
  <c r="M75" i="1"/>
  <c r="AH75" i="1"/>
  <c r="AH21" i="1" s="1"/>
  <c r="AG75" i="1"/>
  <c r="AG21" i="1" s="1"/>
  <c r="AF75" i="1"/>
  <c r="AF21" i="1" s="1"/>
  <c r="AE75" i="1"/>
  <c r="AE21" i="1" s="1"/>
  <c r="AD75" i="1"/>
  <c r="AD21" i="1" s="1"/>
  <c r="AC75" i="1"/>
  <c r="AC21" i="1" s="1"/>
  <c r="AB75" i="1"/>
  <c r="AB21" i="1" s="1"/>
  <c r="Z75" i="1"/>
  <c r="Z21" i="1" s="1"/>
  <c r="Y75" i="1"/>
  <c r="Y21" i="1" s="1"/>
  <c r="X75" i="1"/>
  <c r="X21" i="1" s="1"/>
  <c r="W75" i="1"/>
  <c r="W21" i="1" s="1"/>
  <c r="V75" i="1"/>
  <c r="U75" i="1"/>
  <c r="U21" i="1" s="1"/>
  <c r="T75" i="1"/>
  <c r="T21" i="1" s="1"/>
  <c r="R75" i="1"/>
  <c r="R21" i="1" s="1"/>
  <c r="Q75" i="1"/>
  <c r="Q21" i="1" s="1"/>
  <c r="P75" i="1"/>
  <c r="O75" i="1"/>
  <c r="O21" i="1" s="1"/>
  <c r="N75" i="1"/>
  <c r="N21" i="1" s="1"/>
  <c r="L75" i="1"/>
  <c r="L21" i="1" s="1"/>
  <c r="J75" i="1"/>
  <c r="I75" i="1"/>
  <c r="H75" i="1"/>
  <c r="H21" i="1" s="1"/>
  <c r="G75" i="1"/>
  <c r="F75" i="1"/>
  <c r="F21" i="1" s="1"/>
  <c r="E75" i="1"/>
  <c r="E21" i="1" s="1"/>
  <c r="D75" i="1"/>
  <c r="D21" i="1" s="1"/>
  <c r="AP74" i="1"/>
  <c r="AO74" i="1"/>
  <c r="AN74" i="1"/>
  <c r="AM74" i="1"/>
  <c r="AL74" i="1"/>
  <c r="AK74" i="1"/>
  <c r="AJ74" i="1"/>
  <c r="AP73" i="1"/>
  <c r="AO73" i="1"/>
  <c r="AN73" i="1"/>
  <c r="AM73" i="1"/>
  <c r="AL73" i="1"/>
  <c r="AK73" i="1"/>
  <c r="AJ73" i="1"/>
  <c r="AH72" i="1"/>
  <c r="AH20" i="1" s="1"/>
  <c r="AG72" i="1"/>
  <c r="AG20" i="1" s="1"/>
  <c r="AF72" i="1"/>
  <c r="AF20" i="1" s="1"/>
  <c r="AE72" i="1"/>
  <c r="AE20" i="1" s="1"/>
  <c r="AD72" i="1"/>
  <c r="AD20" i="1" s="1"/>
  <c r="AC72" i="1"/>
  <c r="AC20" i="1" s="1"/>
  <c r="AB72" i="1"/>
  <c r="AB20" i="1" s="1"/>
  <c r="Z72" i="1"/>
  <c r="Z20" i="1" s="1"/>
  <c r="Y72" i="1"/>
  <c r="Y20" i="1" s="1"/>
  <c r="X72" i="1"/>
  <c r="X20" i="1" s="1"/>
  <c r="W72" i="1"/>
  <c r="W20" i="1" s="1"/>
  <c r="V72" i="1"/>
  <c r="V20" i="1" s="1"/>
  <c r="U72" i="1"/>
  <c r="U20" i="1" s="1"/>
  <c r="T72" i="1"/>
  <c r="T20" i="1" s="1"/>
  <c r="R72" i="1"/>
  <c r="R20" i="1" s="1"/>
  <c r="Q72" i="1"/>
  <c r="Q20" i="1" s="1"/>
  <c r="P72" i="1"/>
  <c r="P20" i="1" s="1"/>
  <c r="O72" i="1"/>
  <c r="O20" i="1" s="1"/>
  <c r="N72" i="1"/>
  <c r="N20" i="1" s="1"/>
  <c r="M72" i="1"/>
  <c r="M20" i="1" s="1"/>
  <c r="L72" i="1"/>
  <c r="L20" i="1" s="1"/>
  <c r="J72" i="1"/>
  <c r="J20" i="1" s="1"/>
  <c r="I72" i="1"/>
  <c r="H72" i="1"/>
  <c r="H20" i="1" s="1"/>
  <c r="G72" i="1"/>
  <c r="G20" i="1" s="1"/>
  <c r="F72" i="1"/>
  <c r="F20" i="1" s="1"/>
  <c r="E72" i="1"/>
  <c r="E20" i="1" s="1"/>
  <c r="D72" i="1"/>
  <c r="D20" i="1" s="1"/>
  <c r="AP71" i="1"/>
  <c r="AO71" i="1"/>
  <c r="AN71" i="1"/>
  <c r="AM71" i="1"/>
  <c r="AL71" i="1"/>
  <c r="AK71" i="1"/>
  <c r="AJ71" i="1"/>
  <c r="AP70" i="1"/>
  <c r="AO70" i="1"/>
  <c r="AN70" i="1"/>
  <c r="AM70" i="1"/>
  <c r="AL70" i="1"/>
  <c r="AK70" i="1"/>
  <c r="AJ70" i="1"/>
  <c r="AH69" i="1"/>
  <c r="AG69" i="1"/>
  <c r="AF69" i="1"/>
  <c r="AE69" i="1"/>
  <c r="AD69" i="1"/>
  <c r="AC69" i="1"/>
  <c r="AB69" i="1"/>
  <c r="Z69" i="1"/>
  <c r="Y69" i="1"/>
  <c r="X69" i="1"/>
  <c r="W69" i="1"/>
  <c r="V69" i="1"/>
  <c r="U69" i="1"/>
  <c r="T69" i="1"/>
  <c r="R69" i="1"/>
  <c r="Q69" i="1"/>
  <c r="P69" i="1"/>
  <c r="O69" i="1"/>
  <c r="N69" i="1"/>
  <c r="M69" i="1"/>
  <c r="L69" i="1"/>
  <c r="J69" i="1"/>
  <c r="I69" i="1"/>
  <c r="H69" i="1"/>
  <c r="G69" i="1"/>
  <c r="F69" i="1"/>
  <c r="E69" i="1"/>
  <c r="D69" i="1"/>
  <c r="AP68" i="1"/>
  <c r="AO68" i="1"/>
  <c r="AN68" i="1"/>
  <c r="AM68" i="1"/>
  <c r="AL68" i="1"/>
  <c r="AK68" i="1"/>
  <c r="AJ68" i="1"/>
  <c r="AP67" i="1"/>
  <c r="AO67" i="1"/>
  <c r="AN67" i="1"/>
  <c r="AM67" i="1"/>
  <c r="AL67" i="1"/>
  <c r="AK67" i="1"/>
  <c r="AJ67" i="1"/>
  <c r="AP66" i="1"/>
  <c r="AO66" i="1"/>
  <c r="AN66" i="1"/>
  <c r="AM66" i="1"/>
  <c r="AL66" i="1"/>
  <c r="AK66" i="1"/>
  <c r="AJ66" i="1"/>
  <c r="AJ65" i="1"/>
  <c r="AC64" i="1"/>
  <c r="E65" i="1"/>
  <c r="AK65" i="1" s="1"/>
  <c r="AH64" i="1"/>
  <c r="AG64" i="1"/>
  <c r="AF64" i="1"/>
  <c r="AE64" i="1"/>
  <c r="AD64" i="1"/>
  <c r="AB64" i="1"/>
  <c r="Z64" i="1"/>
  <c r="Y64" i="1"/>
  <c r="X64" i="1"/>
  <c r="W64" i="1"/>
  <c r="V64" i="1"/>
  <c r="U64" i="1"/>
  <c r="T64" i="1"/>
  <c r="R64" i="1"/>
  <c r="Q64" i="1"/>
  <c r="P64" i="1"/>
  <c r="O64" i="1"/>
  <c r="N64" i="1"/>
  <c r="M64" i="1"/>
  <c r="L64" i="1"/>
  <c r="J64" i="1"/>
  <c r="I64" i="1"/>
  <c r="H64" i="1"/>
  <c r="G64" i="1"/>
  <c r="F64" i="1"/>
  <c r="D64" i="1"/>
  <c r="AP63" i="1"/>
  <c r="AO63" i="1"/>
  <c r="AN63" i="1"/>
  <c r="AM63" i="1"/>
  <c r="AL63" i="1"/>
  <c r="AK63" i="1"/>
  <c r="AJ63" i="1"/>
  <c r="AP62" i="1"/>
  <c r="AO62" i="1"/>
  <c r="AN62" i="1"/>
  <c r="AM62" i="1"/>
  <c r="AL62" i="1"/>
  <c r="AK62" i="1"/>
  <c r="AJ62" i="1"/>
  <c r="AJ61" i="1"/>
  <c r="M60" i="1"/>
  <c r="AH60" i="1"/>
  <c r="AG60" i="1"/>
  <c r="AF60" i="1"/>
  <c r="AE60" i="1"/>
  <c r="AD60" i="1"/>
  <c r="AC60" i="1"/>
  <c r="AB60" i="1"/>
  <c r="Z60" i="1"/>
  <c r="Y60" i="1"/>
  <c r="X60" i="1"/>
  <c r="W60" i="1"/>
  <c r="V60" i="1"/>
  <c r="U60" i="1"/>
  <c r="T60" i="1"/>
  <c r="Q60" i="1"/>
  <c r="P60" i="1"/>
  <c r="O60" i="1"/>
  <c r="N60" i="1"/>
  <c r="L60" i="1"/>
  <c r="J60" i="1"/>
  <c r="I60" i="1"/>
  <c r="H60" i="1"/>
  <c r="G60" i="1"/>
  <c r="F60" i="1"/>
  <c r="E60" i="1"/>
  <c r="D60" i="1"/>
  <c r="AJ59" i="1"/>
  <c r="U58" i="1"/>
  <c r="AH58" i="1"/>
  <c r="AG58" i="1"/>
  <c r="AF58" i="1"/>
  <c r="AE58" i="1"/>
  <c r="AD58" i="1"/>
  <c r="AC58" i="1"/>
  <c r="AB58" i="1"/>
  <c r="Z58" i="1"/>
  <c r="Y58" i="1"/>
  <c r="X58" i="1"/>
  <c r="W58" i="1"/>
  <c r="V58" i="1"/>
  <c r="T58" i="1"/>
  <c r="R58" i="1"/>
  <c r="Q58" i="1"/>
  <c r="P58" i="1"/>
  <c r="O58" i="1"/>
  <c r="N58" i="1"/>
  <c r="L58" i="1"/>
  <c r="J58" i="1"/>
  <c r="I58" i="1"/>
  <c r="H58" i="1"/>
  <c r="G58" i="1"/>
  <c r="F58" i="1"/>
  <c r="E58" i="1"/>
  <c r="D58" i="1"/>
  <c r="AP56" i="1"/>
  <c r="AO56" i="1"/>
  <c r="AN56" i="1"/>
  <c r="AM56" i="1"/>
  <c r="AL56" i="1"/>
  <c r="AK56" i="1"/>
  <c r="AJ56" i="1"/>
  <c r="AJ55" i="1"/>
  <c r="AJ54" i="1"/>
  <c r="U52" i="1"/>
  <c r="U51" i="1" s="1"/>
  <c r="AJ53" i="1"/>
  <c r="AH52" i="1"/>
  <c r="AH51" i="1" s="1"/>
  <c r="AG52" i="1"/>
  <c r="AG51" i="1" s="1"/>
  <c r="AF52" i="1"/>
  <c r="AF51" i="1" s="1"/>
  <c r="AE52" i="1"/>
  <c r="AE51" i="1" s="1"/>
  <c r="AD52" i="1"/>
  <c r="AD51" i="1" s="1"/>
  <c r="AC52" i="1"/>
  <c r="AB52" i="1"/>
  <c r="AB51" i="1" s="1"/>
  <c r="Z52" i="1"/>
  <c r="Z51" i="1" s="1"/>
  <c r="Y52" i="1"/>
  <c r="Y51" i="1" s="1"/>
  <c r="X52" i="1"/>
  <c r="X51" i="1" s="1"/>
  <c r="W52" i="1"/>
  <c r="W51" i="1" s="1"/>
  <c r="V52" i="1"/>
  <c r="V51" i="1" s="1"/>
  <c r="T52" i="1"/>
  <c r="T51" i="1" s="1"/>
  <c r="R52" i="1"/>
  <c r="R51" i="1" s="1"/>
  <c r="Q52" i="1"/>
  <c r="Q51" i="1" s="1"/>
  <c r="P52" i="1"/>
  <c r="P51" i="1" s="1"/>
  <c r="O52" i="1"/>
  <c r="O51" i="1" s="1"/>
  <c r="N52" i="1"/>
  <c r="N51" i="1" s="1"/>
  <c r="M52" i="1"/>
  <c r="M51" i="1" s="1"/>
  <c r="L52" i="1"/>
  <c r="L51" i="1" s="1"/>
  <c r="J52" i="1"/>
  <c r="I52" i="1"/>
  <c r="H52" i="1"/>
  <c r="G52" i="1"/>
  <c r="F52" i="1"/>
  <c r="E52" i="1"/>
  <c r="E51" i="1" s="1"/>
  <c r="D52" i="1"/>
  <c r="AJ46" i="1"/>
  <c r="I46" i="1"/>
  <c r="AJ45" i="1"/>
  <c r="AH42" i="1"/>
  <c r="AG42" i="1"/>
  <c r="AF42" i="1"/>
  <c r="AE42" i="1"/>
  <c r="AD42" i="1"/>
  <c r="AC42" i="1"/>
  <c r="AB42" i="1"/>
  <c r="Z42" i="1"/>
  <c r="Y42" i="1"/>
  <c r="X42" i="1"/>
  <c r="W42" i="1"/>
  <c r="U42" i="1"/>
  <c r="T42" i="1"/>
  <c r="P42" i="1"/>
  <c r="O42" i="1"/>
  <c r="N42" i="1"/>
  <c r="M42" i="1"/>
  <c r="L42" i="1"/>
  <c r="J42" i="1"/>
  <c r="D44" i="1"/>
  <c r="D42" i="1" s="1"/>
  <c r="AP43" i="1"/>
  <c r="AO43" i="1"/>
  <c r="AN43" i="1"/>
  <c r="AM43" i="1"/>
  <c r="AL43" i="1"/>
  <c r="AK43" i="1"/>
  <c r="AJ43" i="1"/>
  <c r="AP38" i="1"/>
  <c r="AO38" i="1"/>
  <c r="AN38" i="1"/>
  <c r="AM38" i="1"/>
  <c r="AL38" i="1"/>
  <c r="AK38" i="1"/>
  <c r="AJ38" i="1"/>
  <c r="AH34" i="1"/>
  <c r="AH33" i="1" s="1"/>
  <c r="AG34" i="1"/>
  <c r="AG33" i="1" s="1"/>
  <c r="AF34" i="1"/>
  <c r="AF33" i="1" s="1"/>
  <c r="AE34" i="1"/>
  <c r="AD34" i="1"/>
  <c r="AD33" i="1" s="1"/>
  <c r="AC34" i="1"/>
  <c r="AC33" i="1" s="1"/>
  <c r="AB34" i="1"/>
  <c r="AB33" i="1" s="1"/>
  <c r="Z34" i="1"/>
  <c r="Z33" i="1" s="1"/>
  <c r="Y34" i="1"/>
  <c r="Y33" i="1" s="1"/>
  <c r="X34" i="1"/>
  <c r="X33" i="1" s="1"/>
  <c r="W34" i="1"/>
  <c r="W33" i="1" s="1"/>
  <c r="V34" i="1"/>
  <c r="V33" i="1" s="1"/>
  <c r="U34" i="1"/>
  <c r="U33" i="1" s="1"/>
  <c r="T34" i="1"/>
  <c r="R34" i="1"/>
  <c r="R33" i="1" s="1"/>
  <c r="Q34" i="1"/>
  <c r="Q33" i="1" s="1"/>
  <c r="P34" i="1"/>
  <c r="P33" i="1" s="1"/>
  <c r="O34" i="1"/>
  <c r="O33" i="1" s="1"/>
  <c r="N34" i="1"/>
  <c r="N33" i="1" s="1"/>
  <c r="M34" i="1"/>
  <c r="M33" i="1" s="1"/>
  <c r="L34" i="1"/>
  <c r="L33" i="1" s="1"/>
  <c r="J34" i="1"/>
  <c r="J33" i="1" s="1"/>
  <c r="I34" i="1"/>
  <c r="I33" i="1" s="1"/>
  <c r="H34" i="1"/>
  <c r="H33" i="1" s="1"/>
  <c r="G34" i="1"/>
  <c r="F34" i="1"/>
  <c r="F33" i="1" s="1"/>
  <c r="E34" i="1"/>
  <c r="E33" i="1" s="1"/>
  <c r="AE33" i="1"/>
  <c r="AP32" i="1"/>
  <c r="AO32" i="1"/>
  <c r="AN32" i="1"/>
  <c r="AM32" i="1"/>
  <c r="AL32" i="1"/>
  <c r="AK32" i="1"/>
  <c r="AJ32" i="1"/>
  <c r="AP31" i="1"/>
  <c r="AO31" i="1"/>
  <c r="AN31" i="1"/>
  <c r="AM31" i="1"/>
  <c r="AL31" i="1"/>
  <c r="AK31" i="1"/>
  <c r="AJ31" i="1"/>
  <c r="AH30" i="1"/>
  <c r="AG30" i="1"/>
  <c r="AF30" i="1"/>
  <c r="AE30" i="1"/>
  <c r="AD30" i="1"/>
  <c r="AC30" i="1"/>
  <c r="AB30" i="1"/>
  <c r="Z30" i="1"/>
  <c r="Y30" i="1"/>
  <c r="X30" i="1"/>
  <c r="W30" i="1"/>
  <c r="V30" i="1"/>
  <c r="U30" i="1"/>
  <c r="T30" i="1"/>
  <c r="R30" i="1"/>
  <c r="Q30" i="1"/>
  <c r="P30" i="1"/>
  <c r="O30" i="1"/>
  <c r="N30" i="1"/>
  <c r="M30" i="1"/>
  <c r="L30" i="1"/>
  <c r="J30" i="1"/>
  <c r="I30" i="1"/>
  <c r="H30" i="1"/>
  <c r="G30" i="1"/>
  <c r="F30" i="1"/>
  <c r="E30" i="1"/>
  <c r="AP29" i="1"/>
  <c r="AO29" i="1"/>
  <c r="AN29" i="1"/>
  <c r="AM29" i="1"/>
  <c r="AL29" i="1"/>
  <c r="AK29" i="1"/>
  <c r="AJ29" i="1"/>
  <c r="AJ28" i="1"/>
  <c r="AJ27" i="1"/>
  <c r="AI26" i="1"/>
  <c r="AI25" i="1" s="1"/>
  <c r="AI18" i="1" s="1"/>
  <c r="AH26" i="1"/>
  <c r="AG26" i="1"/>
  <c r="AF26" i="1"/>
  <c r="AE26" i="1"/>
  <c r="AC26" i="1"/>
  <c r="AB26" i="1"/>
  <c r="AA26" i="1"/>
  <c r="Z26" i="1"/>
  <c r="Y26" i="1"/>
  <c r="X26" i="1"/>
  <c r="W26" i="1"/>
  <c r="V26" i="1"/>
  <c r="U26" i="1"/>
  <c r="T26" i="1"/>
  <c r="R26" i="1"/>
  <c r="Q26" i="1"/>
  <c r="P26" i="1"/>
  <c r="O26" i="1"/>
  <c r="N26" i="1"/>
  <c r="M26" i="1"/>
  <c r="L26" i="1"/>
  <c r="J26" i="1"/>
  <c r="I26" i="1"/>
  <c r="H26" i="1"/>
  <c r="G26" i="1"/>
  <c r="F26" i="1"/>
  <c r="S25" i="1"/>
  <c r="AP24" i="1"/>
  <c r="AO24" i="1"/>
  <c r="AN24" i="1"/>
  <c r="AM24" i="1"/>
  <c r="AL24" i="1"/>
  <c r="AK24" i="1"/>
  <c r="AJ24" i="1"/>
  <c r="K23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AP22" i="1" s="1"/>
  <c r="I22" i="1"/>
  <c r="H22" i="1"/>
  <c r="AN22" i="1" s="1"/>
  <c r="G22" i="1"/>
  <c r="AM22" i="1" s="1"/>
  <c r="F22" i="1"/>
  <c r="AL22" i="1" s="1"/>
  <c r="E22" i="1"/>
  <c r="AK22" i="1" s="1"/>
  <c r="D22" i="1"/>
  <c r="AJ22" i="1" s="1"/>
  <c r="AI21" i="1"/>
  <c r="AA21" i="1"/>
  <c r="S21" i="1"/>
  <c r="K21" i="1"/>
  <c r="AI20" i="1"/>
  <c r="AA20" i="1"/>
  <c r="S20" i="1"/>
  <c r="K20" i="1"/>
  <c r="AI19" i="1"/>
  <c r="AA19" i="1"/>
  <c r="S19" i="1"/>
  <c r="K19" i="1"/>
  <c r="K18" i="1"/>
  <c r="D18" i="1"/>
  <c r="A6" i="1"/>
  <c r="AK26" i="1" l="1"/>
  <c r="AO46" i="1"/>
  <c r="I44" i="1"/>
  <c r="I42" i="1" s="1"/>
  <c r="I25" i="1" s="1"/>
  <c r="AN80" i="1"/>
  <c r="AL26" i="1"/>
  <c r="AP26" i="1"/>
  <c r="AN58" i="1"/>
  <c r="R57" i="1"/>
  <c r="AN60" i="1"/>
  <c r="AM64" i="1"/>
  <c r="H42" i="1"/>
  <c r="AN42" i="1" s="1"/>
  <c r="AN44" i="1"/>
  <c r="F51" i="1"/>
  <c r="AL51" i="1" s="1"/>
  <c r="AL52" i="1"/>
  <c r="J51" i="1"/>
  <c r="AP51" i="1" s="1"/>
  <c r="AP52" i="1"/>
  <c r="G23" i="1"/>
  <c r="AM23" i="1" s="1"/>
  <c r="AM80" i="1"/>
  <c r="AM26" i="1"/>
  <c r="G51" i="1"/>
  <c r="AM51" i="1" s="1"/>
  <c r="AM52" i="1"/>
  <c r="AO58" i="1"/>
  <c r="AO60" i="1"/>
  <c r="AN64" i="1"/>
  <c r="I21" i="1"/>
  <c r="AO21" i="1" s="1"/>
  <c r="AO75" i="1"/>
  <c r="AN26" i="1"/>
  <c r="AN52" i="1"/>
  <c r="AL58" i="1"/>
  <c r="AP58" i="1"/>
  <c r="AL60" i="1"/>
  <c r="AP60" i="1"/>
  <c r="AK60" i="1"/>
  <c r="AO64" i="1"/>
  <c r="J21" i="1"/>
  <c r="AP21" i="1" s="1"/>
  <c r="AP75" i="1"/>
  <c r="I23" i="1"/>
  <c r="AO23" i="1" s="1"/>
  <c r="AO80" i="1"/>
  <c r="AQ19" i="1"/>
  <c r="AQ21" i="1"/>
  <c r="S18" i="1"/>
  <c r="S17" i="1" s="1"/>
  <c r="AO26" i="1"/>
  <c r="AA25" i="1"/>
  <c r="AA18" i="1" s="1"/>
  <c r="AQ26" i="1"/>
  <c r="G42" i="1"/>
  <c r="AM42" i="1" s="1"/>
  <c r="AM44" i="1"/>
  <c r="AO44" i="1"/>
  <c r="I51" i="1"/>
  <c r="AO51" i="1" s="1"/>
  <c r="AO52" i="1"/>
  <c r="AM58" i="1"/>
  <c r="AM60" i="1"/>
  <c r="AL64" i="1"/>
  <c r="AP64" i="1"/>
  <c r="G21" i="1"/>
  <c r="AM21" i="1" s="1"/>
  <c r="AM75" i="1"/>
  <c r="F23" i="1"/>
  <c r="AL23" i="1" s="1"/>
  <c r="AL80" i="1"/>
  <c r="J23" i="1"/>
  <c r="AP23" i="1" s="1"/>
  <c r="AP80" i="1"/>
  <c r="AA23" i="1"/>
  <c r="AQ23" i="1" s="1"/>
  <c r="AQ80" i="1"/>
  <c r="V21" i="1"/>
  <c r="AL21" i="1" s="1"/>
  <c r="AL75" i="1"/>
  <c r="P21" i="1"/>
  <c r="AN21" i="1" s="1"/>
  <c r="AN75" i="1"/>
  <c r="M21" i="1"/>
  <c r="AK21" i="1" s="1"/>
  <c r="AK75" i="1"/>
  <c r="AC51" i="1"/>
  <c r="AK51" i="1" s="1"/>
  <c r="AK52" i="1"/>
  <c r="R42" i="1"/>
  <c r="AP42" i="1" s="1"/>
  <c r="AP44" i="1"/>
  <c r="F42" i="1"/>
  <c r="AL44" i="1"/>
  <c r="AO22" i="1"/>
  <c r="AC80" i="1"/>
  <c r="AC23" i="1" s="1"/>
  <c r="M58" i="1"/>
  <c r="AK58" i="1" s="1"/>
  <c r="M80" i="1"/>
  <c r="M23" i="1" s="1"/>
  <c r="E80" i="1"/>
  <c r="L48" i="1"/>
  <c r="U48" i="1"/>
  <c r="I57" i="1"/>
  <c r="AL30" i="1"/>
  <c r="AJ26" i="1"/>
  <c r="AJ52" i="1"/>
  <c r="V57" i="1"/>
  <c r="Z57" i="1"/>
  <c r="AE57" i="1"/>
  <c r="AP30" i="1"/>
  <c r="AJ44" i="1"/>
  <c r="AJ42" i="1" s="1"/>
  <c r="Y57" i="1"/>
  <c r="Y25" i="1"/>
  <c r="Y18" i="1" s="1"/>
  <c r="G48" i="1"/>
  <c r="P48" i="1"/>
  <c r="Y48" i="1"/>
  <c r="AD48" i="1"/>
  <c r="AH48" i="1"/>
  <c r="N57" i="1"/>
  <c r="X57" i="1"/>
  <c r="AG57" i="1"/>
  <c r="AI17" i="1"/>
  <c r="AK49" i="1"/>
  <c r="AO49" i="1"/>
  <c r="N48" i="1"/>
  <c r="R48" i="1"/>
  <c r="W48" i="1"/>
  <c r="AB48" i="1"/>
  <c r="AF48" i="1"/>
  <c r="AH25" i="1"/>
  <c r="AH18" i="1" s="1"/>
  <c r="AJ64" i="1"/>
  <c r="AJ30" i="1"/>
  <c r="AM34" i="1"/>
  <c r="O48" i="1"/>
  <c r="T48" i="1"/>
  <c r="X48" i="1"/>
  <c r="AC48" i="1"/>
  <c r="AG48" i="1"/>
  <c r="AJ80" i="1"/>
  <c r="U25" i="1"/>
  <c r="U18" i="1" s="1"/>
  <c r="F57" i="1"/>
  <c r="J57" i="1"/>
  <c r="O57" i="1"/>
  <c r="T57" i="1"/>
  <c r="AD57" i="1"/>
  <c r="AH57" i="1"/>
  <c r="AM69" i="1"/>
  <c r="AK72" i="1"/>
  <c r="AO72" i="1"/>
  <c r="G57" i="1"/>
  <c r="P25" i="1"/>
  <c r="P18" i="1" s="1"/>
  <c r="AO30" i="1"/>
  <c r="AJ34" i="1"/>
  <c r="AC25" i="1"/>
  <c r="AC18" i="1" s="1"/>
  <c r="AD25" i="1"/>
  <c r="AD18" i="1" s="1"/>
  <c r="I48" i="1"/>
  <c r="M48" i="1"/>
  <c r="V48" i="1"/>
  <c r="AE48" i="1"/>
  <c r="AL69" i="1"/>
  <c r="AN20" i="1"/>
  <c r="K17" i="1"/>
  <c r="I20" i="1"/>
  <c r="AO20" i="1" s="1"/>
  <c r="M25" i="1"/>
  <c r="M18" i="1" s="1"/>
  <c r="Z25" i="1"/>
  <c r="Z18" i="1" s="1"/>
  <c r="W25" i="1"/>
  <c r="W18" i="1" s="1"/>
  <c r="AB25" i="1"/>
  <c r="AB18" i="1" s="1"/>
  <c r="AF25" i="1"/>
  <c r="AF18" i="1" s="1"/>
  <c r="AM49" i="1"/>
  <c r="AK69" i="1"/>
  <c r="AO69" i="1"/>
  <c r="AM72" i="1"/>
  <c r="AJ75" i="1"/>
  <c r="AK20" i="1"/>
  <c r="AJ21" i="1"/>
  <c r="AE25" i="1"/>
  <c r="AE18" i="1" s="1"/>
  <c r="L57" i="1"/>
  <c r="AF57" i="1"/>
  <c r="AK30" i="1"/>
  <c r="O25" i="1"/>
  <c r="O18" i="1" s="1"/>
  <c r="AG25" i="1"/>
  <c r="AG18" i="1" s="1"/>
  <c r="H48" i="1"/>
  <c r="Q48" i="1"/>
  <c r="Z48" i="1"/>
  <c r="P57" i="1"/>
  <c r="AP69" i="1"/>
  <c r="AJ20" i="1"/>
  <c r="AM20" i="1"/>
  <c r="D23" i="1"/>
  <c r="AJ23" i="1" s="1"/>
  <c r="H23" i="1"/>
  <c r="AN23" i="1" s="1"/>
  <c r="AM30" i="1"/>
  <c r="G33" i="1"/>
  <c r="AN34" i="1"/>
  <c r="E48" i="1"/>
  <c r="AL49" i="1"/>
  <c r="AP49" i="1"/>
  <c r="D57" i="1"/>
  <c r="H57" i="1"/>
  <c r="Q57" i="1"/>
  <c r="U57" i="1"/>
  <c r="E64" i="1"/>
  <c r="AK64" i="1" s="1"/>
  <c r="W57" i="1"/>
  <c r="AB57" i="1"/>
  <c r="AC57" i="1"/>
  <c r="AJ69" i="1"/>
  <c r="AN69" i="1"/>
  <c r="AN33" i="1"/>
  <c r="AO33" i="1"/>
  <c r="X25" i="1"/>
  <c r="X18" i="1" s="1"/>
  <c r="AL33" i="1"/>
  <c r="AP33" i="1"/>
  <c r="J25" i="1"/>
  <c r="AK33" i="1"/>
  <c r="AL20" i="1"/>
  <c r="AP20" i="1"/>
  <c r="AN30" i="1"/>
  <c r="AL34" i="1"/>
  <c r="AP34" i="1"/>
  <c r="AN49" i="1"/>
  <c r="AJ58" i="1"/>
  <c r="AJ60" i="1"/>
  <c r="AL72" i="1"/>
  <c r="AP72" i="1"/>
  <c r="N25" i="1"/>
  <c r="N18" i="1" s="1"/>
  <c r="AK34" i="1"/>
  <c r="AO34" i="1"/>
  <c r="Q42" i="1"/>
  <c r="Q25" i="1" s="1"/>
  <c r="Q18" i="1" s="1"/>
  <c r="V42" i="1"/>
  <c r="V25" i="1" s="1"/>
  <c r="V18" i="1" s="1"/>
  <c r="F48" i="1"/>
  <c r="J48" i="1"/>
  <c r="D51" i="1"/>
  <c r="H51" i="1"/>
  <c r="AN51" i="1" s="1"/>
  <c r="T33" i="1"/>
  <c r="AJ33" i="1" s="1"/>
  <c r="AJ72" i="1"/>
  <c r="AN72" i="1"/>
  <c r="L25" i="1"/>
  <c r="AN57" i="1" l="1"/>
  <c r="AQ25" i="1"/>
  <c r="AQ18" i="1"/>
  <c r="AM57" i="1"/>
  <c r="AP57" i="1"/>
  <c r="AO57" i="1"/>
  <c r="AO25" i="1"/>
  <c r="G25" i="1"/>
  <c r="AM25" i="1" s="1"/>
  <c r="AL57" i="1"/>
  <c r="AL42" i="1"/>
  <c r="AO42" i="1"/>
  <c r="H25" i="1"/>
  <c r="AA17" i="1"/>
  <c r="AQ17" i="1" s="1"/>
  <c r="E23" i="1"/>
  <c r="AK23" i="1" s="1"/>
  <c r="AK80" i="1"/>
  <c r="R25" i="1"/>
  <c r="F25" i="1"/>
  <c r="AL25" i="1" s="1"/>
  <c r="E42" i="1"/>
  <c r="AK44" i="1"/>
  <c r="I47" i="1"/>
  <c r="R47" i="1"/>
  <c r="R19" i="1"/>
  <c r="AJ57" i="1"/>
  <c r="M57" i="1"/>
  <c r="M47" i="1" s="1"/>
  <c r="L47" i="1"/>
  <c r="L19" i="1" s="1"/>
  <c r="O47" i="1"/>
  <c r="O19" i="1" s="1"/>
  <c r="O17" i="1" s="1"/>
  <c r="V47" i="1"/>
  <c r="V19" i="1" s="1"/>
  <c r="V17" i="1" s="1"/>
  <c r="AJ48" i="1"/>
  <c r="Y47" i="1"/>
  <c r="Y19" i="1" s="1"/>
  <c r="Y17" i="1" s="1"/>
  <c r="Z47" i="1"/>
  <c r="Z19" i="1" s="1"/>
  <c r="Z17" i="1" s="1"/>
  <c r="N47" i="1"/>
  <c r="N19" i="1" s="1"/>
  <c r="N17" i="1" s="1"/>
  <c r="AF47" i="1"/>
  <c r="AF19" i="1" s="1"/>
  <c r="AF17" i="1" s="1"/>
  <c r="U47" i="1"/>
  <c r="U19" i="1" s="1"/>
  <c r="U17" i="1" s="1"/>
  <c r="AD47" i="1"/>
  <c r="AD19" i="1" s="1"/>
  <c r="AD17" i="1" s="1"/>
  <c r="AE47" i="1"/>
  <c r="AE19" i="1" s="1"/>
  <c r="AE17" i="1" s="1"/>
  <c r="AH47" i="1"/>
  <c r="AH19" i="1" s="1"/>
  <c r="AH17" i="1" s="1"/>
  <c r="AM48" i="1"/>
  <c r="AB47" i="1"/>
  <c r="AB19" i="1" s="1"/>
  <c r="AB17" i="1" s="1"/>
  <c r="AG47" i="1"/>
  <c r="AG19" i="1" s="1"/>
  <c r="AG17" i="1" s="1"/>
  <c r="AC47" i="1"/>
  <c r="AN48" i="1"/>
  <c r="W47" i="1"/>
  <c r="W19" i="1" s="1"/>
  <c r="W17" i="1" s="1"/>
  <c r="G47" i="1"/>
  <c r="X47" i="1"/>
  <c r="X19" i="1" s="1"/>
  <c r="X17" i="1" s="1"/>
  <c r="T47" i="1"/>
  <c r="T19" i="1" s="1"/>
  <c r="AO48" i="1"/>
  <c r="P47" i="1"/>
  <c r="P19" i="1" s="1"/>
  <c r="P17" i="1" s="1"/>
  <c r="H47" i="1"/>
  <c r="AK48" i="1"/>
  <c r="E57" i="1"/>
  <c r="E47" i="1" s="1"/>
  <c r="AM33" i="1"/>
  <c r="Q47" i="1"/>
  <c r="Q19" i="1" s="1"/>
  <c r="F47" i="1"/>
  <c r="AL48" i="1"/>
  <c r="J47" i="1"/>
  <c r="AP48" i="1"/>
  <c r="AJ51" i="1"/>
  <c r="D47" i="1"/>
  <c r="J18" i="1"/>
  <c r="L18" i="1"/>
  <c r="I18" i="1"/>
  <c r="AO18" i="1" s="1"/>
  <c r="T25" i="1"/>
  <c r="T18" i="1" s="1"/>
  <c r="AL47" i="1" l="1"/>
  <c r="G18" i="1"/>
  <c r="AM18" i="1" s="1"/>
  <c r="J19" i="1"/>
  <c r="AP19" i="1" s="1"/>
  <c r="AP47" i="1"/>
  <c r="H19" i="1"/>
  <c r="AN19" i="1" s="1"/>
  <c r="AN47" i="1"/>
  <c r="I19" i="1"/>
  <c r="AO19" i="1" s="1"/>
  <c r="AO47" i="1"/>
  <c r="G19" i="1"/>
  <c r="AM19" i="1" s="1"/>
  <c r="AM47" i="1"/>
  <c r="AK57" i="1"/>
  <c r="H18" i="1"/>
  <c r="AN18" i="1" s="1"/>
  <c r="AN25" i="1"/>
  <c r="AC19" i="1"/>
  <c r="AK47" i="1"/>
  <c r="R18" i="1"/>
  <c r="AP18" i="1" s="1"/>
  <c r="AP25" i="1"/>
  <c r="F18" i="1"/>
  <c r="AL18" i="1" s="1"/>
  <c r="E25" i="1"/>
  <c r="AK42" i="1"/>
  <c r="T17" i="1"/>
  <c r="E19" i="1"/>
  <c r="AJ25" i="1"/>
  <c r="Q17" i="1"/>
  <c r="F19" i="1"/>
  <c r="AL19" i="1" s="1"/>
  <c r="M19" i="1"/>
  <c r="L17" i="1"/>
  <c r="AJ18" i="1"/>
  <c r="D19" i="1"/>
  <c r="AJ47" i="1"/>
  <c r="I17" i="1" l="1"/>
  <c r="AO17" i="1" s="1"/>
  <c r="J17" i="1"/>
  <c r="H17" i="1"/>
  <c r="AN17" i="1" s="1"/>
  <c r="G17" i="1"/>
  <c r="AM17" i="1" s="1"/>
  <c r="R17" i="1"/>
  <c r="AC17" i="1"/>
  <c r="AK19" i="1"/>
  <c r="AK25" i="1"/>
  <c r="E18" i="1"/>
  <c r="AK18" i="1" s="1"/>
  <c r="AJ19" i="1"/>
  <c r="D17" i="1"/>
  <c r="AJ17" i="1" s="1"/>
  <c r="M17" i="1"/>
  <c r="F17" i="1"/>
  <c r="AL17" i="1" s="1"/>
  <c r="AP17" i="1" l="1"/>
  <c r="E17" i="1"/>
  <c r="AK17" i="1" s="1"/>
</calcChain>
</file>

<file path=xl/sharedStrings.xml><?xml version="1.0" encoding="utf-8"?>
<sst xmlns="http://schemas.openxmlformats.org/spreadsheetml/2006/main" count="317" uniqueCount="202">
  <si>
    <t>Приложение  № 5</t>
  </si>
  <si>
    <t>к приказу Минэнерго России</t>
  </si>
  <si>
    <t>от «5»  мая 2016 г. № 380</t>
  </si>
  <si>
    <t>Форма 5. План ввода основных средств (с распределением по кварталам)</t>
  </si>
  <si>
    <t xml:space="preserve"> на год 2018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</si>
  <si>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</si>
  <si>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</si>
  <si>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</si>
  <si>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</si>
  <si>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</si>
  <si>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</si>
  <si>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</si>
  <si>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</si>
  <si>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</si>
  <si>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</si>
  <si>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</si>
  <si>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</si>
  <si>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</si>
  <si>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</si>
  <si>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</si>
  <si>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</si>
  <si>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Приборы учёта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</si>
  <si>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</si>
  <si>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</si>
  <si>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</si>
  <si>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</si>
  <si>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</si>
  <si>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</si>
  <si>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</si>
  <si>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</si>
  <si>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</si>
  <si>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</si>
  <si>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</si>
  <si>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</si>
  <si>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</si>
  <si>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</si>
  <si>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</si>
  <si>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</si>
  <si>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</si>
  <si>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</si>
  <si>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</si>
  <si>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</si>
  <si>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</si>
  <si>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</si>
  <si>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</si>
  <si>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</si>
  <si>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</si>
  <si>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</si>
  <si>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</si>
  <si>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</si>
  <si>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</si>
  <si>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</si>
  <si>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</si>
  <si>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</si>
  <si>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</si>
  <si>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5</t>
  </si>
  <si>
    <t>6</t>
  </si>
  <si>
    <t>7</t>
  </si>
  <si>
    <t>8</t>
  </si>
  <si>
    <t>9</t>
  </si>
  <si>
    <t>10</t>
  </si>
  <si>
    <t>11</t>
  </si>
  <si>
    <t>12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</si>
  <si>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</si>
  <si>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</si>
  <si>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</si>
  <si>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</si>
  <si>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</si>
  <si>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</si>
  <si>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</si>
  <si>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</si>
  <si>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</si>
  <si>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</si>
  <si>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</si>
  <si>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</si>
  <si>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</si>
  <si>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</si>
  <si>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</si>
  <si>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</si>
  <si>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"ГИП-Электро"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</si>
  <si>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</si>
  <si>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</si>
  <si>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</si>
  <si>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</si>
  <si>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</si>
  <si>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</si>
  <si>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</si>
  <si>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</si>
  <si>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</si>
  <si>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</si>
  <si>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</si>
  <si>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</si>
  <si>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</si>
  <si>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</si>
  <si>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</si>
  <si>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</si>
  <si>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</si>
  <si>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</si>
  <si>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</si>
  <si>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</si>
  <si>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</si>
  <si>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</si>
  <si>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</si>
  <si>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</si>
  <si>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</si>
  <si>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</si>
  <si>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</si>
  <si>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</si>
  <si>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</si>
  <si>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</si>
  <si>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</si>
  <si>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КТП-4629 с увеличением мощности трансформатора с 250кВА на 400кВА в с. В.Киги</t>
  </si>
  <si>
    <t>Реконструкция КТПК-2726 с увеличением мощности трансформатора с 100кВА на 160кВА в с. Большеустьикинское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</si>
  <si>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</si>
  <si>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</si>
  <si>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</si>
  <si>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</si>
  <si>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</si>
  <si>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</si>
  <si>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</si>
  <si>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</si>
  <si>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</si>
  <si>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</si>
  <si>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</si>
  <si>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</si>
  <si>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ВЛ-10кВ Ф-11508, Ф-11507 ПС "Абдуллино", 6км в Караидельском районе РБ.</t>
  </si>
  <si>
    <t>G-ГИП-51</t>
  </si>
  <si>
    <t>Реконструкция ВЛ-10-0,4кВ 0,465км с переносом ТП-5706 100кВА в центр нагрузок  в д. Н. Бердяш Караидельского района РБ</t>
  </si>
  <si>
    <t>I-ГИП-43</t>
  </si>
  <si>
    <t>Реконструкция ВЛ-10-0,4кВ с заменой ТП-5715 250кВА без изменения мощности и переносом ТП в центр нагрузок в с.Атняш Караидельского района РБ</t>
  </si>
  <si>
    <t>I-ГИП-23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</si>
  <si>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</si>
  <si>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</si>
  <si>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</si>
  <si>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</si>
  <si>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</si>
  <si>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</si>
  <si>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Установка приборов учета на границе балансовой принадлежности 520 шт. в ОП с. Архангельское (2018)</t>
  </si>
  <si>
    <t>1.2.3.2</t>
  </si>
  <si>
    <t>«Установка приборов учета, класс напряжения 6 (10) кВ, всего, в том числе:»</t>
  </si>
  <si>
    <t>Установка пункта коммерческого учета (ПКУ-10кВ) в ОП с.Шаран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</si>
  <si>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</si>
  <si>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</si>
  <si>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</si>
  <si>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</si>
  <si>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</si>
  <si>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</si>
  <si>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</si>
  <si>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</si>
  <si>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</si>
  <si>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</si>
  <si>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</si>
  <si>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</si>
  <si>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</si>
  <si>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</si>
  <si>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</si>
  <si>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</si>
  <si>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</si>
  <si>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</si>
  <si>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</si>
  <si>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</si>
  <si>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</si>
  <si>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</si>
  <si>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</si>
  <si>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</si>
  <si>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</si>
  <si>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</si>
  <si>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ВЛ-10кВ, установка ТП в мкр.Западный с. Архангельское</t>
  </si>
  <si>
    <t>Строительство ВЛ-10кВ, установка ТП, строительство ВЛ-0,4кВ в с. Караяр</t>
  </si>
  <si>
    <t>Строительство ВЛ-10кВ от ПС "Стерлибашево" Ф-15 для закольцовки с ВЛ-10кВ Ф-4 в с. Стерлибашево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</si>
  <si>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</si>
  <si>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</si>
  <si>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</si>
  <si>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</si>
  <si>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Производственная базы в г. Уфа, ул. Бессонова 2б</t>
  </si>
  <si>
    <t>I-ГИП-98</t>
  </si>
  <si>
    <t>Покупка автомобиля УАЗ  1 шт.  в ОП г. Мелеуз</t>
  </si>
  <si>
    <t>Покупка бурильно-крановой машины 1 шт.  в ОП с. Шаран</t>
  </si>
  <si>
    <t>Бурильно-крановая машина 1 шт.   в ОП с.Федоровка</t>
  </si>
  <si>
    <t>Автомобиль УАЗ 1 шт.  в ОП с.Федоровка</t>
  </si>
  <si>
    <t>Автомобиль УАЗ 1 шт.  в ОП с.Красноусольский</t>
  </si>
  <si>
    <t>Автоматизированная информационно-измерительная система коммерческого учета электроэнергии в ОП с.Большеустьикинское</t>
  </si>
  <si>
    <t>I_ГИП_96</t>
  </si>
  <si>
    <t>I_ГИП_97</t>
  </si>
  <si>
    <t>I-ГИП-88</t>
  </si>
  <si>
    <t>2</t>
  </si>
  <si>
    <t>3</t>
  </si>
  <si>
    <t>I-ГИП-91</t>
  </si>
  <si>
    <t>I-ГИП-92</t>
  </si>
  <si>
    <t>I-ГИП-93</t>
  </si>
  <si>
    <t>I-ГИП-94</t>
  </si>
  <si>
    <t>I-ГИП-95</t>
  </si>
  <si>
    <t>G-ГИП-69</t>
  </si>
  <si>
    <t>I-ГИП-90</t>
  </si>
  <si>
    <t>I-ГИП-89</t>
  </si>
  <si>
    <t>I-ГИП-86</t>
  </si>
  <si>
    <t>I-ГИП-87</t>
  </si>
  <si>
    <t>Факт</t>
  </si>
  <si>
    <t>Итого факт за год</t>
  </si>
  <si>
    <t>4</t>
  </si>
  <si>
    <t>Год раскрытия информации: 2022 год</t>
  </si>
  <si>
    <t>Утвержденные плановые значения показателей приведены в соответствии с:  Приказом МПИП РБ №244-О от 31.10.2016г. с изменениями согласно Приказа МПИП РБ № 84-О от 05.08.2021г.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</si>
</sst>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68">
    <xf numFmtId="0" fontId="0" fillId="0" borderId="0" xfId="0"/>
    <xf numFmtId="0" fontId="1" fillId="0" borderId="0" xfId="0" applyFont="1" applyFill="1"/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6" fillId="0" borderId="0" xfId="3" applyFont="1" applyFill="1" applyAlignment="1">
      <alignment vertical="center"/>
    </xf>
    <xf numFmtId="0" fontId="8" fillId="0" borderId="0" xfId="3" applyFont="1" applyFill="1" applyAlignment="1">
      <alignment vertical="top"/>
    </xf>
    <xf numFmtId="0" fontId="9" fillId="0" borderId="0" xfId="2" applyFont="1" applyFill="1" applyBorder="1" applyAlignment="1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0" xfId="4" applyFont="1" applyFill="1" applyBorder="1" applyAlignment="1"/>
    <xf numFmtId="0" fontId="10" fillId="0" borderId="1" xfId="4" applyFont="1" applyFill="1" applyBorder="1" applyAlignment="1"/>
    <xf numFmtId="0" fontId="1" fillId="0" borderId="0" xfId="0" applyFont="1" applyFill="1" applyBorder="1"/>
    <xf numFmtId="0" fontId="1" fillId="0" borderId="3" xfId="0" applyFont="1" applyFill="1" applyBorder="1" applyAlignment="1">
      <alignment horizontal="center" vertical="center" textRotation="90" wrapText="1"/>
    </xf>
    <xf numFmtId="0" fontId="11" fillId="0" borderId="3" xfId="5" applyFont="1" applyFill="1" applyBorder="1" applyAlignment="1">
      <alignment horizontal="center" vertical="center" textRotation="90" wrapText="1"/>
    </xf>
    <xf numFmtId="49" fontId="11" fillId="0" borderId="3" xfId="5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/>
    </xf>
    <xf numFmtId="49" fontId="8" fillId="0" borderId="3" xfId="3" applyNumberFormat="1" applyFont="1" applyFill="1" applyBorder="1" applyAlignment="1">
      <alignment horizontal="center" vertical="center"/>
    </xf>
    <xf numFmtId="0" fontId="8" fillId="0" borderId="3" xfId="3" applyFont="1" applyFill="1" applyBorder="1" applyAlignment="1">
      <alignment horizontal="center" vertical="center"/>
    </xf>
    <xf numFmtId="49" fontId="8" fillId="0" borderId="3" xfId="3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left" vertical="center"/>
    </xf>
    <xf numFmtId="0" fontId="8" fillId="0" borderId="3" xfId="3" applyFont="1" applyFill="1" applyBorder="1" applyAlignment="1">
      <alignment horizontal="left" vertical="center" wrapText="1"/>
    </xf>
    <xf numFmtId="49" fontId="8" fillId="0" borderId="3" xfId="3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49" fontId="1" fillId="0" borderId="3" xfId="3" applyNumberFormat="1" applyFont="1" applyFill="1" applyBorder="1" applyAlignment="1">
      <alignment horizontal="center" vertical="center"/>
    </xf>
    <xf numFmtId="0" fontId="1" fillId="0" borderId="3" xfId="3" applyFont="1" applyFill="1" applyBorder="1" applyAlignment="1">
      <alignment horizontal="left" vertical="center" wrapText="1"/>
    </xf>
    <xf numFmtId="0" fontId="1" fillId="0" borderId="3" xfId="3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/>
    </xf>
    <xf numFmtId="0" fontId="11" fillId="0" borderId="3" xfId="5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left"/>
    </xf>
    <xf numFmtId="0" fontId="6" fillId="0" borderId="0" xfId="3" applyFont="1" applyFill="1" applyAlignment="1">
      <alignment horizontal="center"/>
    </xf>
    <xf numFmtId="0" fontId="6" fillId="0" borderId="0" xfId="3" applyFont="1" applyFill="1" applyAlignment="1">
      <alignment horizontal="left"/>
    </xf>
    <xf numFmtId="0" fontId="7" fillId="0" borderId="0" xfId="3" applyFont="1" applyFill="1" applyAlignment="1">
      <alignment horizontal="center" vertical="center"/>
    </xf>
    <xf numFmtId="0" fontId="7" fillId="0" borderId="0" xfId="3" applyFont="1" applyFill="1" applyAlignment="1">
      <alignment horizontal="left" vertical="center"/>
    </xf>
    <xf numFmtId="0" fontId="8" fillId="0" borderId="0" xfId="3" applyFont="1" applyFill="1" applyAlignment="1">
      <alignment horizontal="center" vertical="top"/>
    </xf>
    <xf numFmtId="0" fontId="8" fillId="0" borderId="0" xfId="3" applyFont="1" applyFill="1" applyAlignment="1">
      <alignment horizontal="left" vertical="top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0" fillId="0" borderId="1" xfId="4" applyFont="1" applyFill="1" applyBorder="1" applyAlignment="1">
      <alignment horizontal="center"/>
    </xf>
    <xf numFmtId="0" fontId="10" fillId="0" borderId="1" xfId="4" applyFont="1" applyFill="1" applyBorder="1" applyAlignment="1">
      <alignment horizontal="left"/>
    </xf>
    <xf numFmtId="0" fontId="11" fillId="0" borderId="2" xfId="5" applyFont="1" applyFill="1" applyBorder="1" applyAlignment="1">
      <alignment horizontal="center" vertical="center" wrapText="1"/>
    </xf>
    <xf numFmtId="0" fontId="11" fillId="0" borderId="4" xfId="5" applyFont="1" applyFill="1" applyBorder="1" applyAlignment="1">
      <alignment horizontal="center" vertical="center" wrapText="1"/>
    </xf>
    <xf numFmtId="0" fontId="11" fillId="0" borderId="8" xfId="5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left" vertical="center" wrapText="1"/>
    </xf>
    <xf numFmtId="0" fontId="11" fillId="0" borderId="3" xfId="5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/>
    </xf>
    <xf numFmtId="0" fontId="11" fillId="0" borderId="5" xfId="5" applyFont="1" applyFill="1" applyBorder="1" applyAlignment="1">
      <alignment horizontal="center" vertical="center"/>
    </xf>
    <xf numFmtId="0" fontId="11" fillId="0" borderId="6" xfId="5" applyFont="1" applyFill="1" applyBorder="1" applyAlignment="1">
      <alignment horizontal="center" vertical="center"/>
    </xf>
    <xf numFmtId="0" fontId="11" fillId="0" borderId="7" xfId="5" applyFont="1" applyFill="1" applyBorder="1" applyAlignment="1">
      <alignment horizontal="center" vertical="center"/>
    </xf>
    <xf numFmtId="0" fontId="11" fillId="0" borderId="5" xfId="5" applyFont="1" applyFill="1" applyBorder="1" applyAlignment="1">
      <alignment horizontal="center" vertical="center" wrapText="1"/>
    </xf>
    <xf numFmtId="0" fontId="11" fillId="0" borderId="6" xfId="5" applyFont="1" applyFill="1" applyBorder="1" applyAlignment="1">
      <alignment horizontal="center" vertical="center" wrapText="1"/>
    </xf>
    <xf numFmtId="0" fontId="11" fillId="0" borderId="7" xfId="5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/>
    </xf>
    <xf numFmtId="0" fontId="8" fillId="0" borderId="3" xfId="3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/&#1055;&#1058;&#1054;/!&#1055;&#1083;&#1072;&#1085;-&#1042;&#1099;&#1087;&#1086;&#1083;&#1085;&#1077;&#1085;&#1080;&#1077;/B0228_1060278111673_03_0_02_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2 (2)"/>
      <sheetName val="3"/>
      <sheetName val="4"/>
      <sheetName val="5"/>
      <sheetName val="6"/>
      <sheetName val="7"/>
      <sheetName val="8"/>
      <sheetName val="9"/>
      <sheetName val="10"/>
      <sheetName val="11.1"/>
      <sheetName val="11.2"/>
      <sheetName val="11.3"/>
      <sheetName val="12"/>
      <sheetName val="13"/>
      <sheetName val="14"/>
      <sheetName val="15"/>
      <sheetName val="16"/>
      <sheetName val="17"/>
      <sheetName val="18"/>
      <sheetName val="19"/>
    </sheetNames>
    <sheetDataSet>
      <sheetData sheetId="0"/>
      <sheetData sheetId="1">
        <row r="6">
          <cell r="A6" t="str">
            <v>Инвестиционная программа  ООО "ГИП-Электро"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T86"/>
  <sheetViews>
    <sheetView tabSelected="1" topLeftCell="A3" zoomScale="85" zoomScaleNormal="85" workbookViewId="0">
      <selection activeCell="T13" sqref="T13:AA13"/>
    </sheetView>
  </sheetViews>
  <sheetFormatPr defaultRowHeight="15.75" x14ac:dyDescent="0.25"/>
  <cols>
    <col min="1" max="1" width="18.140625" style="1" customWidth="1"/>
    <col min="2" max="2" width="51.42578125" style="36" customWidth="1"/>
    <col min="3" max="3" width="18.7109375" style="1" customWidth="1"/>
    <col min="4" max="4" width="20.5703125" style="1" customWidth="1"/>
    <col min="5" max="5" width="8.85546875" style="1" customWidth="1"/>
    <col min="6" max="10" width="6.85546875" style="1" customWidth="1"/>
    <col min="11" max="11" width="13.5703125" style="1" customWidth="1"/>
    <col min="12" max="12" width="20.5703125" style="1" customWidth="1"/>
    <col min="13" max="13" width="9.42578125" style="1" customWidth="1"/>
    <col min="14" max="17" width="6.85546875" style="1" customWidth="1"/>
    <col min="18" max="18" width="9.85546875" style="1" customWidth="1"/>
    <col min="19" max="19" width="6.85546875" style="1" customWidth="1"/>
    <col min="20" max="20" width="20.5703125" style="1" customWidth="1"/>
    <col min="21" max="21" width="16" style="1" bestFit="1" customWidth="1"/>
    <col min="22" max="27" width="6.85546875" style="1" customWidth="1"/>
    <col min="28" max="28" width="20.5703125" style="1" customWidth="1"/>
    <col min="29" max="29" width="9" style="1" customWidth="1"/>
    <col min="30" max="33" width="6.85546875" style="1" customWidth="1"/>
    <col min="34" max="34" width="10.5703125" style="1" customWidth="1"/>
    <col min="35" max="35" width="6.85546875" style="1" customWidth="1"/>
    <col min="36" max="36" width="20.5703125" style="1" customWidth="1"/>
    <col min="37" max="40" width="11.28515625" style="1" bestFit="1" customWidth="1"/>
    <col min="41" max="41" width="6.85546875" style="1" customWidth="1"/>
    <col min="42" max="42" width="10.5703125" style="1" customWidth="1"/>
    <col min="43" max="43" width="8.7109375" style="1" customWidth="1"/>
    <col min="44" max="44" width="7" style="1" customWidth="1"/>
    <col min="45" max="45" width="6.5703125" style="1" customWidth="1"/>
    <col min="46" max="46" width="18.42578125" style="1" customWidth="1"/>
    <col min="47" max="47" width="24.28515625" style="1" customWidth="1"/>
    <col min="48" max="48" width="14.42578125" style="1" customWidth="1"/>
    <col min="49" max="49" width="25.5703125" style="1" customWidth="1"/>
    <col min="50" max="50" width="12.42578125" style="1" customWidth="1"/>
    <col min="51" max="51" width="19.85546875" style="1" customWidth="1"/>
    <col min="52" max="53" width="4.7109375" style="1" customWidth="1"/>
    <col min="54" max="54" width="4.28515625" style="1" customWidth="1"/>
    <col min="55" max="55" width="4.42578125" style="1" customWidth="1"/>
    <col min="56" max="56" width="5.140625" style="1" customWidth="1"/>
    <col min="57" max="57" width="5.7109375" style="1" customWidth="1"/>
    <col min="58" max="58" width="6.28515625" style="1" customWidth="1"/>
    <col min="59" max="59" width="6.5703125" style="1" customWidth="1"/>
    <col min="60" max="60" width="6.28515625" style="1" customWidth="1"/>
    <col min="61" max="62" width="5.7109375" style="1" customWidth="1"/>
    <col min="63" max="63" width="14.7109375" style="1" customWidth="1"/>
    <col min="64" max="73" width="5.7109375" style="1" customWidth="1"/>
    <col min="74" max="16384" width="9.140625" style="1"/>
  </cols>
  <sheetData>
    <row r="1" spans="1:72" ht="18.75" x14ac:dyDescent="0.25">
      <c r="AQ1" s="2" t="s">
        <v>0</v>
      </c>
    </row>
    <row r="2" spans="1:72" ht="18.75" x14ac:dyDescent="0.3">
      <c r="AQ2" s="3" t="s">
        <v>1</v>
      </c>
    </row>
    <row r="3" spans="1:72" ht="18.75" x14ac:dyDescent="0.3">
      <c r="AQ3" s="3" t="s">
        <v>2</v>
      </c>
    </row>
    <row r="4" spans="1:72" ht="18.75" x14ac:dyDescent="0.3">
      <c r="A4" s="39" t="s">
        <v>3</v>
      </c>
      <c r="B4" s="40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</row>
    <row r="5" spans="1:72" ht="18.75" x14ac:dyDescent="0.3">
      <c r="A5" s="41" t="s">
        <v>4</v>
      </c>
      <c r="B5" s="42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</row>
    <row r="6" spans="1:72" ht="18.75" x14ac:dyDescent="0.25">
      <c r="A6" s="43" t="str">
        <f>'[1]2'!A6:AH6</f>
        <v>Инвестиционная программа  ООО "ГИП-Электро"</v>
      </c>
      <c r="B6" s="44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</row>
    <row r="7" spans="1:72" x14ac:dyDescent="0.25">
      <c r="A7" s="45" t="s">
        <v>5</v>
      </c>
      <c r="B7" s="46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</row>
    <row r="8" spans="1:72" x14ac:dyDescent="0.25">
      <c r="A8" s="47" t="s">
        <v>200</v>
      </c>
      <c r="B8" s="48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</row>
    <row r="9" spans="1:72" ht="18.75" x14ac:dyDescent="0.25">
      <c r="A9" s="37" t="s">
        <v>201</v>
      </c>
      <c r="B9" s="38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</row>
    <row r="10" spans="1:72" x14ac:dyDescent="0.25">
      <c r="A10" s="49" t="s">
        <v>6</v>
      </c>
      <c r="B10" s="50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</row>
    <row r="11" spans="1:72" x14ac:dyDescent="0.25">
      <c r="A11" s="51"/>
      <c r="B11" s="52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9"/>
      <c r="AS11" s="9"/>
      <c r="AT11" s="9"/>
      <c r="AU11" s="9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</row>
    <row r="12" spans="1:72" x14ac:dyDescent="0.25">
      <c r="A12" s="53" t="s">
        <v>7</v>
      </c>
      <c r="B12" s="56" t="s">
        <v>8</v>
      </c>
      <c r="C12" s="57" t="s">
        <v>9</v>
      </c>
      <c r="D12" s="58" t="s">
        <v>197</v>
      </c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11"/>
      <c r="AS12" s="11"/>
      <c r="AT12" s="11"/>
      <c r="AU12" s="11"/>
    </row>
    <row r="13" spans="1:72" x14ac:dyDescent="0.25">
      <c r="A13" s="54"/>
      <c r="B13" s="56"/>
      <c r="C13" s="57"/>
      <c r="D13" s="58" t="s">
        <v>10</v>
      </c>
      <c r="E13" s="58"/>
      <c r="F13" s="58"/>
      <c r="G13" s="58"/>
      <c r="H13" s="58"/>
      <c r="I13" s="58"/>
      <c r="J13" s="58"/>
      <c r="K13" s="58"/>
      <c r="L13" s="58" t="s">
        <v>11</v>
      </c>
      <c r="M13" s="58"/>
      <c r="N13" s="58"/>
      <c r="O13" s="58"/>
      <c r="P13" s="58"/>
      <c r="Q13" s="58"/>
      <c r="R13" s="58"/>
      <c r="S13" s="58"/>
      <c r="T13" s="58" t="s">
        <v>12</v>
      </c>
      <c r="U13" s="58"/>
      <c r="V13" s="58"/>
      <c r="W13" s="58"/>
      <c r="X13" s="58"/>
      <c r="Y13" s="58"/>
      <c r="Z13" s="58"/>
      <c r="AA13" s="58"/>
      <c r="AB13" s="59" t="s">
        <v>13</v>
      </c>
      <c r="AC13" s="60"/>
      <c r="AD13" s="60"/>
      <c r="AE13" s="60"/>
      <c r="AF13" s="60"/>
      <c r="AG13" s="60"/>
      <c r="AH13" s="60"/>
      <c r="AI13" s="61"/>
      <c r="AJ13" s="57" t="s">
        <v>198</v>
      </c>
      <c r="AK13" s="57"/>
      <c r="AL13" s="57"/>
      <c r="AM13" s="57"/>
      <c r="AN13" s="57"/>
      <c r="AO13" s="57"/>
      <c r="AP13" s="57"/>
      <c r="AQ13" s="57"/>
      <c r="AR13" s="11"/>
      <c r="AS13" s="11"/>
      <c r="AT13" s="11"/>
      <c r="AU13" s="11"/>
    </row>
    <row r="14" spans="1:72" ht="31.5" x14ac:dyDescent="0.25">
      <c r="A14" s="54"/>
      <c r="B14" s="56"/>
      <c r="C14" s="57"/>
      <c r="D14" s="34" t="s">
        <v>14</v>
      </c>
      <c r="E14" s="58" t="s">
        <v>15</v>
      </c>
      <c r="F14" s="58"/>
      <c r="G14" s="58"/>
      <c r="H14" s="58"/>
      <c r="I14" s="58"/>
      <c r="J14" s="58"/>
      <c r="K14" s="58"/>
      <c r="L14" s="34" t="s">
        <v>14</v>
      </c>
      <c r="M14" s="57" t="s">
        <v>15</v>
      </c>
      <c r="N14" s="57"/>
      <c r="O14" s="57"/>
      <c r="P14" s="57"/>
      <c r="Q14" s="57"/>
      <c r="R14" s="57"/>
      <c r="S14" s="57"/>
      <c r="T14" s="34" t="s">
        <v>14</v>
      </c>
      <c r="U14" s="57" t="s">
        <v>15</v>
      </c>
      <c r="V14" s="57"/>
      <c r="W14" s="57"/>
      <c r="X14" s="57"/>
      <c r="Y14" s="57"/>
      <c r="Z14" s="57"/>
      <c r="AA14" s="57"/>
      <c r="AB14" s="34" t="s">
        <v>14</v>
      </c>
      <c r="AC14" s="62" t="s">
        <v>15</v>
      </c>
      <c r="AD14" s="63"/>
      <c r="AE14" s="63"/>
      <c r="AF14" s="63"/>
      <c r="AG14" s="63"/>
      <c r="AH14" s="63"/>
      <c r="AI14" s="64"/>
      <c r="AJ14" s="34" t="s">
        <v>14</v>
      </c>
      <c r="AK14" s="57" t="s">
        <v>15</v>
      </c>
      <c r="AL14" s="57"/>
      <c r="AM14" s="57"/>
      <c r="AN14" s="57"/>
      <c r="AO14" s="57"/>
      <c r="AP14" s="57"/>
      <c r="AQ14" s="57"/>
    </row>
    <row r="15" spans="1:72" ht="63.75" x14ac:dyDescent="0.25">
      <c r="A15" s="55"/>
      <c r="B15" s="56"/>
      <c r="C15" s="57"/>
      <c r="D15" s="12" t="s">
        <v>16</v>
      </c>
      <c r="E15" s="12" t="s">
        <v>16</v>
      </c>
      <c r="F15" s="13" t="s">
        <v>17</v>
      </c>
      <c r="G15" s="13" t="s">
        <v>18</v>
      </c>
      <c r="H15" s="13" t="s">
        <v>19</v>
      </c>
      <c r="I15" s="13" t="s">
        <v>20</v>
      </c>
      <c r="J15" s="13" t="s">
        <v>21</v>
      </c>
      <c r="K15" s="13" t="s">
        <v>22</v>
      </c>
      <c r="L15" s="12" t="s">
        <v>16</v>
      </c>
      <c r="M15" s="12" t="s">
        <v>16</v>
      </c>
      <c r="N15" s="13" t="s">
        <v>17</v>
      </c>
      <c r="O15" s="13" t="s">
        <v>18</v>
      </c>
      <c r="P15" s="13" t="s">
        <v>19</v>
      </c>
      <c r="Q15" s="13" t="s">
        <v>20</v>
      </c>
      <c r="R15" s="13" t="s">
        <v>21</v>
      </c>
      <c r="S15" s="13" t="s">
        <v>22</v>
      </c>
      <c r="T15" s="12" t="s">
        <v>16</v>
      </c>
      <c r="U15" s="12" t="s">
        <v>16</v>
      </c>
      <c r="V15" s="13" t="s">
        <v>17</v>
      </c>
      <c r="W15" s="13" t="s">
        <v>18</v>
      </c>
      <c r="X15" s="13" t="s">
        <v>19</v>
      </c>
      <c r="Y15" s="13" t="s">
        <v>20</v>
      </c>
      <c r="Z15" s="13" t="s">
        <v>21</v>
      </c>
      <c r="AA15" s="13" t="s">
        <v>22</v>
      </c>
      <c r="AB15" s="12" t="s">
        <v>16</v>
      </c>
      <c r="AC15" s="12" t="s">
        <v>16</v>
      </c>
      <c r="AD15" s="13" t="s">
        <v>17</v>
      </c>
      <c r="AE15" s="13" t="s">
        <v>18</v>
      </c>
      <c r="AF15" s="13" t="s">
        <v>19</v>
      </c>
      <c r="AG15" s="13" t="s">
        <v>20</v>
      </c>
      <c r="AH15" s="13" t="s">
        <v>21</v>
      </c>
      <c r="AI15" s="13" t="s">
        <v>22</v>
      </c>
      <c r="AJ15" s="12" t="s">
        <v>16</v>
      </c>
      <c r="AK15" s="12" t="s">
        <v>16</v>
      </c>
      <c r="AL15" s="13" t="s">
        <v>17</v>
      </c>
      <c r="AM15" s="13" t="s">
        <v>18</v>
      </c>
      <c r="AN15" s="13" t="s">
        <v>19</v>
      </c>
      <c r="AO15" s="13" t="s">
        <v>20</v>
      </c>
      <c r="AP15" s="13" t="s">
        <v>21</v>
      </c>
      <c r="AQ15" s="13" t="s">
        <v>22</v>
      </c>
    </row>
    <row r="16" spans="1:72" x14ac:dyDescent="0.25">
      <c r="A16" s="35">
        <v>1</v>
      </c>
      <c r="B16" s="25">
        <v>2</v>
      </c>
      <c r="C16" s="35">
        <v>3</v>
      </c>
      <c r="D16" s="14" t="s">
        <v>23</v>
      </c>
      <c r="E16" s="14" t="s">
        <v>24</v>
      </c>
      <c r="F16" s="14" t="s">
        <v>25</v>
      </c>
      <c r="G16" s="14" t="s">
        <v>26</v>
      </c>
      <c r="H16" s="14" t="s">
        <v>27</v>
      </c>
      <c r="I16" s="14" t="s">
        <v>28</v>
      </c>
      <c r="J16" s="14" t="s">
        <v>29</v>
      </c>
      <c r="K16" s="14" t="s">
        <v>30</v>
      </c>
      <c r="L16" s="14" t="s">
        <v>31</v>
      </c>
      <c r="M16" s="14" t="s">
        <v>32</v>
      </c>
      <c r="N16" s="14" t="s">
        <v>33</v>
      </c>
      <c r="O16" s="14" t="s">
        <v>34</v>
      </c>
      <c r="P16" s="14" t="s">
        <v>35</v>
      </c>
      <c r="Q16" s="14" t="s">
        <v>36</v>
      </c>
      <c r="R16" s="14" t="s">
        <v>37</v>
      </c>
      <c r="S16" s="14" t="s">
        <v>38</v>
      </c>
      <c r="T16" s="14" t="s">
        <v>39</v>
      </c>
      <c r="U16" s="14" t="s">
        <v>40</v>
      </c>
      <c r="V16" s="14" t="s">
        <v>41</v>
      </c>
      <c r="W16" s="14" t="s">
        <v>42</v>
      </c>
      <c r="X16" s="14" t="s">
        <v>43</v>
      </c>
      <c r="Y16" s="14" t="s">
        <v>44</v>
      </c>
      <c r="Z16" s="14" t="s">
        <v>45</v>
      </c>
      <c r="AA16" s="14" t="s">
        <v>46</v>
      </c>
      <c r="AB16" s="14" t="s">
        <v>47</v>
      </c>
      <c r="AC16" s="14" t="s">
        <v>48</v>
      </c>
      <c r="AD16" s="14" t="s">
        <v>49</v>
      </c>
      <c r="AE16" s="14" t="s">
        <v>50</v>
      </c>
      <c r="AF16" s="14" t="s">
        <v>51</v>
      </c>
      <c r="AG16" s="14" t="s">
        <v>52</v>
      </c>
      <c r="AH16" s="14" t="s">
        <v>53</v>
      </c>
      <c r="AI16" s="14" t="s">
        <v>54</v>
      </c>
      <c r="AJ16" s="14" t="s">
        <v>55</v>
      </c>
      <c r="AK16" s="14" t="s">
        <v>56</v>
      </c>
      <c r="AL16" s="14" t="s">
        <v>57</v>
      </c>
      <c r="AM16" s="14" t="s">
        <v>58</v>
      </c>
      <c r="AN16" s="14" t="s">
        <v>59</v>
      </c>
      <c r="AO16" s="14" t="s">
        <v>60</v>
      </c>
      <c r="AP16" s="14" t="s">
        <v>61</v>
      </c>
      <c r="AQ16" s="14" t="s">
        <v>62</v>
      </c>
    </row>
    <row r="17" spans="1:43" ht="31.5" x14ac:dyDescent="0.25">
      <c r="A17" s="29" t="s">
        <v>63</v>
      </c>
      <c r="B17" s="30" t="s">
        <v>64</v>
      </c>
      <c r="C17" s="31" t="s">
        <v>65</v>
      </c>
      <c r="D17" s="15">
        <f>SUM(D18:D23)</f>
        <v>0</v>
      </c>
      <c r="E17" s="15">
        <f t="shared" ref="E17:H17" si="0">SUM(E18:E23)</f>
        <v>25.448</v>
      </c>
      <c r="F17" s="15">
        <f t="shared" si="0"/>
        <v>0.4</v>
      </c>
      <c r="G17" s="15">
        <f t="shared" si="0"/>
        <v>0</v>
      </c>
      <c r="H17" s="15">
        <f t="shared" si="0"/>
        <v>2.34</v>
      </c>
      <c r="I17" s="15">
        <f>SUM(I18:I23)</f>
        <v>0</v>
      </c>
      <c r="J17" s="15">
        <f>SUM(J18:J23)</f>
        <v>0</v>
      </c>
      <c r="K17" s="15">
        <f t="shared" ref="K17:AI17" si="1">SUM(K18:K23)</f>
        <v>2</v>
      </c>
      <c r="L17" s="15">
        <f t="shared" si="1"/>
        <v>0</v>
      </c>
      <c r="M17" s="15">
        <f t="shared" si="1"/>
        <v>11.119</v>
      </c>
      <c r="N17" s="15">
        <f t="shared" si="1"/>
        <v>0.32</v>
      </c>
      <c r="O17" s="15">
        <f t="shared" si="1"/>
        <v>0</v>
      </c>
      <c r="P17" s="15">
        <f t="shared" si="1"/>
        <v>14.265000000000001</v>
      </c>
      <c r="Q17" s="15">
        <f t="shared" si="1"/>
        <v>0</v>
      </c>
      <c r="R17" s="65">
        <f t="shared" si="1"/>
        <v>1</v>
      </c>
      <c r="S17" s="15">
        <f t="shared" si="1"/>
        <v>2</v>
      </c>
      <c r="T17" s="15">
        <f t="shared" si="1"/>
        <v>0</v>
      </c>
      <c r="U17" s="15">
        <f>SUM(U18:U23)</f>
        <v>10.266</v>
      </c>
      <c r="V17" s="15">
        <f t="shared" si="1"/>
        <v>0.26</v>
      </c>
      <c r="W17" s="15">
        <f t="shared" si="1"/>
        <v>0</v>
      </c>
      <c r="X17" s="15">
        <f t="shared" si="1"/>
        <v>11.532999999999999</v>
      </c>
      <c r="Y17" s="15">
        <f t="shared" si="1"/>
        <v>0</v>
      </c>
      <c r="Z17" s="15">
        <f t="shared" si="1"/>
        <v>0</v>
      </c>
      <c r="AA17" s="15">
        <f t="shared" si="1"/>
        <v>1</v>
      </c>
      <c r="AB17" s="15">
        <f t="shared" si="1"/>
        <v>0</v>
      </c>
      <c r="AC17" s="15">
        <f t="shared" si="1"/>
        <v>29.255999999999997</v>
      </c>
      <c r="AD17" s="15">
        <f t="shared" si="1"/>
        <v>1.4649999999999999</v>
      </c>
      <c r="AE17" s="15">
        <f t="shared" si="1"/>
        <v>0</v>
      </c>
      <c r="AF17" s="15">
        <f t="shared" si="1"/>
        <v>19.573</v>
      </c>
      <c r="AG17" s="15">
        <f t="shared" si="1"/>
        <v>0</v>
      </c>
      <c r="AH17" s="65">
        <f t="shared" si="1"/>
        <v>520</v>
      </c>
      <c r="AI17" s="15">
        <f t="shared" si="1"/>
        <v>1</v>
      </c>
      <c r="AJ17" s="16">
        <f t="shared" ref="AJ17:AP41" si="2">SUM(D17,L17,T17,AB17)</f>
        <v>0</v>
      </c>
      <c r="AK17" s="32">
        <f>SUM(E17,M17,U17,AC17,)</f>
        <v>76.088999999999999</v>
      </c>
      <c r="AL17" s="32">
        <f t="shared" ref="AL17:AQ17" si="3">SUM(F17,N17,V17,AD17,)</f>
        <v>2.4449999999999998</v>
      </c>
      <c r="AM17" s="32">
        <f t="shared" si="3"/>
        <v>0</v>
      </c>
      <c r="AN17" s="16">
        <f t="shared" si="3"/>
        <v>47.710999999999999</v>
      </c>
      <c r="AO17" s="32">
        <f t="shared" si="3"/>
        <v>0</v>
      </c>
      <c r="AP17" s="32">
        <f t="shared" si="3"/>
        <v>521</v>
      </c>
      <c r="AQ17" s="32">
        <f t="shared" si="3"/>
        <v>6</v>
      </c>
    </row>
    <row r="18" spans="1:43" x14ac:dyDescent="0.25">
      <c r="A18" s="29" t="s">
        <v>66</v>
      </c>
      <c r="B18" s="30" t="s">
        <v>67</v>
      </c>
      <c r="C18" s="31" t="s">
        <v>65</v>
      </c>
      <c r="D18" s="15">
        <f>SUM(D25)</f>
        <v>0</v>
      </c>
      <c r="E18" s="15">
        <f>SUM(E25)</f>
        <v>0.99099999999999999</v>
      </c>
      <c r="F18" s="15">
        <f t="shared" ref="F18:I18" si="4">SUM(F25)</f>
        <v>0.4</v>
      </c>
      <c r="G18" s="15">
        <f t="shared" si="4"/>
        <v>0</v>
      </c>
      <c r="H18" s="15">
        <f t="shared" si="4"/>
        <v>2.34</v>
      </c>
      <c r="I18" s="15">
        <f t="shared" si="4"/>
        <v>0</v>
      </c>
      <c r="J18" s="15">
        <f>SUM(J25)</f>
        <v>0</v>
      </c>
      <c r="K18" s="15">
        <f t="shared" ref="K18:AI18" si="5">SUM(K25)</f>
        <v>0</v>
      </c>
      <c r="L18" s="15">
        <f t="shared" si="5"/>
        <v>0</v>
      </c>
      <c r="M18" s="15">
        <f t="shared" si="5"/>
        <v>7.6389999999999993</v>
      </c>
      <c r="N18" s="15">
        <f t="shared" si="5"/>
        <v>0.16</v>
      </c>
      <c r="O18" s="15">
        <f t="shared" si="5"/>
        <v>0</v>
      </c>
      <c r="P18" s="15">
        <f t="shared" si="5"/>
        <v>8.73</v>
      </c>
      <c r="Q18" s="15">
        <f t="shared" si="5"/>
        <v>0</v>
      </c>
      <c r="R18" s="15">
        <f t="shared" si="5"/>
        <v>0</v>
      </c>
      <c r="S18" s="15">
        <f t="shared" si="5"/>
        <v>0</v>
      </c>
      <c r="T18" s="15">
        <f t="shared" si="5"/>
        <v>0</v>
      </c>
      <c r="U18" s="15">
        <f t="shared" si="5"/>
        <v>7.4700000000000006</v>
      </c>
      <c r="V18" s="15">
        <f t="shared" si="5"/>
        <v>0.1</v>
      </c>
      <c r="W18" s="15">
        <f t="shared" si="5"/>
        <v>0</v>
      </c>
      <c r="X18" s="15">
        <f t="shared" si="5"/>
        <v>11.1</v>
      </c>
      <c r="Y18" s="15">
        <f t="shared" si="5"/>
        <v>0</v>
      </c>
      <c r="Z18" s="15">
        <f t="shared" si="5"/>
        <v>0</v>
      </c>
      <c r="AA18" s="15">
        <f t="shared" si="5"/>
        <v>0</v>
      </c>
      <c r="AB18" s="15">
        <f t="shared" si="5"/>
        <v>0</v>
      </c>
      <c r="AC18" s="15">
        <f t="shared" si="5"/>
        <v>9.0179999999999989</v>
      </c>
      <c r="AD18" s="15">
        <f t="shared" si="5"/>
        <v>1.4649999999999999</v>
      </c>
      <c r="AE18" s="15">
        <f t="shared" si="5"/>
        <v>0</v>
      </c>
      <c r="AF18" s="15">
        <f t="shared" si="5"/>
        <v>9.3630000000000013</v>
      </c>
      <c r="AG18" s="15">
        <f t="shared" si="5"/>
        <v>0</v>
      </c>
      <c r="AH18" s="15">
        <f t="shared" si="5"/>
        <v>0</v>
      </c>
      <c r="AI18" s="15">
        <f t="shared" si="5"/>
        <v>0</v>
      </c>
      <c r="AJ18" s="16">
        <f t="shared" si="2"/>
        <v>0</v>
      </c>
      <c r="AK18" s="32">
        <f t="shared" ref="AK18:AK19" si="6">SUM(E18,M18,U18,AC18,)</f>
        <v>25.118000000000002</v>
      </c>
      <c r="AL18" s="32">
        <f t="shared" ref="AL18:AL19" si="7">SUM(F18,N18,V18,AD18,)</f>
        <v>2.125</v>
      </c>
      <c r="AM18" s="32">
        <f t="shared" ref="AM18:AM19" si="8">SUM(G18,O18,W18,AE18,)</f>
        <v>0</v>
      </c>
      <c r="AN18" s="32">
        <f t="shared" ref="AN18:AN19" si="9">SUM(H18,P18,X18,AF18,)</f>
        <v>31.533000000000001</v>
      </c>
      <c r="AO18" s="32">
        <f t="shared" ref="AO18:AO19" si="10">SUM(I18,Q18,Y18,AG18,)</f>
        <v>0</v>
      </c>
      <c r="AP18" s="32">
        <f t="shared" ref="AP18:AP19" si="11">SUM(J18,R18,Z18,AH18,)</f>
        <v>0</v>
      </c>
      <c r="AQ18" s="32">
        <f t="shared" ref="AQ18:AQ19" si="12">SUM(K18,S18,AA18,AI18,)</f>
        <v>0</v>
      </c>
    </row>
    <row r="19" spans="1:43" ht="31.5" x14ac:dyDescent="0.25">
      <c r="A19" s="29" t="s">
        <v>68</v>
      </c>
      <c r="B19" s="30" t="s">
        <v>69</v>
      </c>
      <c r="C19" s="31" t="s">
        <v>65</v>
      </c>
      <c r="D19" s="15">
        <f>SUM(D47)</f>
        <v>0</v>
      </c>
      <c r="E19" s="15">
        <f>E47</f>
        <v>0</v>
      </c>
      <c r="F19" s="15">
        <f t="shared" ref="F19:I19" si="13">F47</f>
        <v>0</v>
      </c>
      <c r="G19" s="15">
        <f t="shared" si="13"/>
        <v>0</v>
      </c>
      <c r="H19" s="15">
        <f t="shared" si="13"/>
        <v>0</v>
      </c>
      <c r="I19" s="15">
        <f t="shared" si="13"/>
        <v>0</v>
      </c>
      <c r="J19" s="15">
        <f>J47</f>
        <v>0</v>
      </c>
      <c r="K19" s="15">
        <f t="shared" ref="K19:AI19" si="14">K47</f>
        <v>0</v>
      </c>
      <c r="L19" s="15">
        <f t="shared" si="14"/>
        <v>0</v>
      </c>
      <c r="M19" s="15">
        <f t="shared" si="14"/>
        <v>0.17</v>
      </c>
      <c r="N19" s="15">
        <f t="shared" si="14"/>
        <v>0</v>
      </c>
      <c r="O19" s="15">
        <f t="shared" si="14"/>
        <v>0</v>
      </c>
      <c r="P19" s="15">
        <f t="shared" si="14"/>
        <v>0</v>
      </c>
      <c r="Q19" s="15">
        <f t="shared" si="14"/>
        <v>0</v>
      </c>
      <c r="R19" s="65">
        <f>SUM(R48,R51,R57,R69,)</f>
        <v>1</v>
      </c>
      <c r="S19" s="15">
        <f t="shared" si="14"/>
        <v>0</v>
      </c>
      <c r="T19" s="15">
        <f t="shared" si="14"/>
        <v>0</v>
      </c>
      <c r="U19" s="15">
        <f t="shared" si="14"/>
        <v>1.2210000000000001</v>
      </c>
      <c r="V19" s="15">
        <f t="shared" si="14"/>
        <v>0</v>
      </c>
      <c r="W19" s="15">
        <f t="shared" si="14"/>
        <v>0</v>
      </c>
      <c r="X19" s="15">
        <f t="shared" si="14"/>
        <v>0.34</v>
      </c>
      <c r="Y19" s="15">
        <f t="shared" si="14"/>
        <v>0</v>
      </c>
      <c r="Z19" s="15">
        <f t="shared" si="14"/>
        <v>0</v>
      </c>
      <c r="AA19" s="15">
        <f t="shared" si="14"/>
        <v>0</v>
      </c>
      <c r="AB19" s="15">
        <f t="shared" si="14"/>
        <v>0</v>
      </c>
      <c r="AC19" s="15">
        <f t="shared" si="14"/>
        <v>19.641999999999999</v>
      </c>
      <c r="AD19" s="15">
        <f t="shared" si="14"/>
        <v>0</v>
      </c>
      <c r="AE19" s="15">
        <f t="shared" si="14"/>
        <v>0</v>
      </c>
      <c r="AF19" s="15">
        <f t="shared" si="14"/>
        <v>10.209999999999999</v>
      </c>
      <c r="AG19" s="15">
        <f t="shared" si="14"/>
        <v>0</v>
      </c>
      <c r="AH19" s="65">
        <f t="shared" si="14"/>
        <v>520</v>
      </c>
      <c r="AI19" s="15">
        <f t="shared" si="14"/>
        <v>0</v>
      </c>
      <c r="AJ19" s="16">
        <f t="shared" si="2"/>
        <v>0</v>
      </c>
      <c r="AK19" s="32">
        <f t="shared" si="6"/>
        <v>21.033000000000001</v>
      </c>
      <c r="AL19" s="32">
        <f t="shared" si="7"/>
        <v>0</v>
      </c>
      <c r="AM19" s="32">
        <f t="shared" si="8"/>
        <v>0</v>
      </c>
      <c r="AN19" s="32">
        <f t="shared" si="9"/>
        <v>10.549999999999999</v>
      </c>
      <c r="AO19" s="32">
        <f t="shared" si="10"/>
        <v>0</v>
      </c>
      <c r="AP19" s="32">
        <f t="shared" si="11"/>
        <v>521</v>
      </c>
      <c r="AQ19" s="32">
        <f t="shared" si="12"/>
        <v>0</v>
      </c>
    </row>
    <row r="20" spans="1:43" ht="63" x14ac:dyDescent="0.25">
      <c r="A20" s="29" t="s">
        <v>70</v>
      </c>
      <c r="B20" s="30" t="s">
        <v>71</v>
      </c>
      <c r="C20" s="31" t="s">
        <v>65</v>
      </c>
      <c r="D20" s="15">
        <f>SUM(D72)</f>
        <v>0</v>
      </c>
      <c r="E20" s="15">
        <f>E72</f>
        <v>0</v>
      </c>
      <c r="F20" s="15">
        <f t="shared" ref="F20:I20" si="15">F72</f>
        <v>0</v>
      </c>
      <c r="G20" s="15">
        <f t="shared" si="15"/>
        <v>0</v>
      </c>
      <c r="H20" s="15">
        <f t="shared" si="15"/>
        <v>0</v>
      </c>
      <c r="I20" s="15">
        <f t="shared" si="15"/>
        <v>0</v>
      </c>
      <c r="J20" s="15">
        <f>J72</f>
        <v>0</v>
      </c>
      <c r="K20" s="15">
        <f t="shared" ref="K20:AI20" si="16">K72</f>
        <v>0</v>
      </c>
      <c r="L20" s="15">
        <f t="shared" si="16"/>
        <v>0</v>
      </c>
      <c r="M20" s="15">
        <f t="shared" si="16"/>
        <v>0</v>
      </c>
      <c r="N20" s="15">
        <f t="shared" si="16"/>
        <v>0</v>
      </c>
      <c r="O20" s="15">
        <f t="shared" si="16"/>
        <v>0</v>
      </c>
      <c r="P20" s="15">
        <f t="shared" si="16"/>
        <v>0</v>
      </c>
      <c r="Q20" s="15">
        <f t="shared" si="16"/>
        <v>0</v>
      </c>
      <c r="R20" s="15">
        <f t="shared" si="16"/>
        <v>0</v>
      </c>
      <c r="S20" s="15">
        <f t="shared" si="16"/>
        <v>0</v>
      </c>
      <c r="T20" s="15">
        <f t="shared" si="16"/>
        <v>0</v>
      </c>
      <c r="U20" s="15">
        <f t="shared" si="16"/>
        <v>0</v>
      </c>
      <c r="V20" s="15">
        <f t="shared" si="16"/>
        <v>0</v>
      </c>
      <c r="W20" s="15">
        <f t="shared" si="16"/>
        <v>0</v>
      </c>
      <c r="X20" s="15">
        <f t="shared" si="16"/>
        <v>0</v>
      </c>
      <c r="Y20" s="15">
        <f t="shared" si="16"/>
        <v>0</v>
      </c>
      <c r="Z20" s="15">
        <f t="shared" si="16"/>
        <v>0</v>
      </c>
      <c r="AA20" s="15">
        <f t="shared" si="16"/>
        <v>0</v>
      </c>
      <c r="AB20" s="15">
        <f t="shared" si="16"/>
        <v>0</v>
      </c>
      <c r="AC20" s="15">
        <f t="shared" si="16"/>
        <v>0</v>
      </c>
      <c r="AD20" s="15">
        <f t="shared" si="16"/>
        <v>0</v>
      </c>
      <c r="AE20" s="15">
        <f t="shared" si="16"/>
        <v>0</v>
      </c>
      <c r="AF20" s="15">
        <f t="shared" si="16"/>
        <v>0</v>
      </c>
      <c r="AG20" s="15">
        <f t="shared" si="16"/>
        <v>0</v>
      </c>
      <c r="AH20" s="15">
        <f t="shared" si="16"/>
        <v>0</v>
      </c>
      <c r="AI20" s="15">
        <f t="shared" si="16"/>
        <v>0</v>
      </c>
      <c r="AJ20" s="16">
        <f t="shared" si="2"/>
        <v>0</v>
      </c>
      <c r="AK20" s="16">
        <f t="shared" si="2"/>
        <v>0</v>
      </c>
      <c r="AL20" s="16">
        <f t="shared" si="2"/>
        <v>0</v>
      </c>
      <c r="AM20" s="16">
        <f t="shared" si="2"/>
        <v>0</v>
      </c>
      <c r="AN20" s="16">
        <f t="shared" si="2"/>
        <v>0</v>
      </c>
      <c r="AO20" s="16">
        <f t="shared" si="2"/>
        <v>0</v>
      </c>
      <c r="AP20" s="16">
        <f>SUM(J20,R20,Z20,AH20)</f>
        <v>0</v>
      </c>
      <c r="AQ20" s="16">
        <v>0</v>
      </c>
    </row>
    <row r="21" spans="1:43" ht="31.5" x14ac:dyDescent="0.25">
      <c r="A21" s="29" t="s">
        <v>72</v>
      </c>
      <c r="B21" s="30" t="s">
        <v>73</v>
      </c>
      <c r="C21" s="31" t="s">
        <v>65</v>
      </c>
      <c r="D21" s="15">
        <f>SUM(D75)</f>
        <v>0</v>
      </c>
      <c r="E21" s="15">
        <f>E75</f>
        <v>1.4870000000000001</v>
      </c>
      <c r="F21" s="15">
        <f t="shared" ref="F21:I21" si="17">F75</f>
        <v>0</v>
      </c>
      <c r="G21" s="15">
        <f t="shared" si="17"/>
        <v>0</v>
      </c>
      <c r="H21" s="15">
        <f t="shared" si="17"/>
        <v>0</v>
      </c>
      <c r="I21" s="15">
        <f t="shared" si="17"/>
        <v>0</v>
      </c>
      <c r="J21" s="15">
        <f>J75</f>
        <v>0</v>
      </c>
      <c r="K21" s="15">
        <f t="shared" ref="K21:AI21" si="18">K75</f>
        <v>0</v>
      </c>
      <c r="L21" s="15">
        <f t="shared" si="18"/>
        <v>0</v>
      </c>
      <c r="M21" s="15">
        <f t="shared" si="18"/>
        <v>2.0350000000000001</v>
      </c>
      <c r="N21" s="15">
        <f t="shared" si="18"/>
        <v>0.16</v>
      </c>
      <c r="O21" s="15">
        <f t="shared" si="18"/>
        <v>0</v>
      </c>
      <c r="P21" s="15">
        <f t="shared" si="18"/>
        <v>5.5350000000000001</v>
      </c>
      <c r="Q21" s="15">
        <f t="shared" si="18"/>
        <v>0</v>
      </c>
      <c r="R21" s="15">
        <f t="shared" si="18"/>
        <v>0</v>
      </c>
      <c r="S21" s="15">
        <f t="shared" si="18"/>
        <v>0</v>
      </c>
      <c r="T21" s="15">
        <f t="shared" si="18"/>
        <v>0</v>
      </c>
      <c r="U21" s="15">
        <f t="shared" si="18"/>
        <v>0.98499999999999999</v>
      </c>
      <c r="V21" s="15">
        <f t="shared" si="18"/>
        <v>0.16</v>
      </c>
      <c r="W21" s="15">
        <f t="shared" si="18"/>
        <v>0</v>
      </c>
      <c r="X21" s="15">
        <f t="shared" si="18"/>
        <v>9.2999999999999999E-2</v>
      </c>
      <c r="Y21" s="15">
        <f t="shared" si="18"/>
        <v>0</v>
      </c>
      <c r="Z21" s="15">
        <f t="shared" si="18"/>
        <v>0</v>
      </c>
      <c r="AA21" s="15">
        <f t="shared" si="18"/>
        <v>0</v>
      </c>
      <c r="AB21" s="15">
        <f t="shared" si="18"/>
        <v>0</v>
      </c>
      <c r="AC21" s="15">
        <f t="shared" si="18"/>
        <v>0</v>
      </c>
      <c r="AD21" s="15">
        <f t="shared" si="18"/>
        <v>0</v>
      </c>
      <c r="AE21" s="15">
        <f t="shared" si="18"/>
        <v>0</v>
      </c>
      <c r="AF21" s="15">
        <f t="shared" si="18"/>
        <v>0</v>
      </c>
      <c r="AG21" s="15">
        <f t="shared" si="18"/>
        <v>0</v>
      </c>
      <c r="AH21" s="15">
        <f t="shared" si="18"/>
        <v>0</v>
      </c>
      <c r="AI21" s="15">
        <f t="shared" si="18"/>
        <v>0</v>
      </c>
      <c r="AJ21" s="16">
        <f t="shared" si="2"/>
        <v>0</v>
      </c>
      <c r="AK21" s="32">
        <f>SUM(E21,M21,U21,AC21,)</f>
        <v>4.5070000000000006</v>
      </c>
      <c r="AL21" s="32">
        <f t="shared" ref="AL21" si="19">SUM(F21,N21,V21,AD21,)</f>
        <v>0.32</v>
      </c>
      <c r="AM21" s="32">
        <f t="shared" ref="AM21" si="20">SUM(G21,O21,W21,AE21,)</f>
        <v>0</v>
      </c>
      <c r="AN21" s="32">
        <f t="shared" ref="AN21" si="21">SUM(H21,P21,X21,AF21,)</f>
        <v>5.6280000000000001</v>
      </c>
      <c r="AO21" s="32">
        <f t="shared" ref="AO21" si="22">SUM(I21,Q21,Y21,AG21,)</f>
        <v>0</v>
      </c>
      <c r="AP21" s="32">
        <f t="shared" ref="AP21" si="23">SUM(J21,R21,Z21,AH21,)</f>
        <v>0</v>
      </c>
      <c r="AQ21" s="32">
        <f t="shared" ref="AQ21" si="24">SUM(K21,S21,AA21,AI21,)</f>
        <v>0</v>
      </c>
    </row>
    <row r="22" spans="1:43" ht="31.5" x14ac:dyDescent="0.25">
      <c r="A22" s="29" t="s">
        <v>74</v>
      </c>
      <c r="B22" s="30" t="s">
        <v>75</v>
      </c>
      <c r="C22" s="31" t="s">
        <v>65</v>
      </c>
      <c r="D22" s="15">
        <f>SUM(D79)</f>
        <v>0</v>
      </c>
      <c r="E22" s="15">
        <f t="shared" ref="E22:I23" si="25">E79</f>
        <v>0</v>
      </c>
      <c r="F22" s="15">
        <f t="shared" si="25"/>
        <v>0</v>
      </c>
      <c r="G22" s="15">
        <f t="shared" si="25"/>
        <v>0</v>
      </c>
      <c r="H22" s="15">
        <f t="shared" si="25"/>
        <v>0</v>
      </c>
      <c r="I22" s="15">
        <f t="shared" si="25"/>
        <v>0</v>
      </c>
      <c r="J22" s="15">
        <f>J79</f>
        <v>0</v>
      </c>
      <c r="K22" s="15">
        <f t="shared" ref="K22:AI23" si="26">K79</f>
        <v>0</v>
      </c>
      <c r="L22" s="15">
        <f t="shared" si="26"/>
        <v>0</v>
      </c>
      <c r="M22" s="15">
        <f t="shared" si="26"/>
        <v>0</v>
      </c>
      <c r="N22" s="15">
        <f t="shared" si="26"/>
        <v>0</v>
      </c>
      <c r="O22" s="15">
        <f t="shared" si="26"/>
        <v>0</v>
      </c>
      <c r="P22" s="15">
        <f t="shared" si="26"/>
        <v>0</v>
      </c>
      <c r="Q22" s="15">
        <f t="shared" si="26"/>
        <v>0</v>
      </c>
      <c r="R22" s="15">
        <f t="shared" si="26"/>
        <v>0</v>
      </c>
      <c r="S22" s="15">
        <f t="shared" si="26"/>
        <v>0</v>
      </c>
      <c r="T22" s="15">
        <f t="shared" si="26"/>
        <v>0</v>
      </c>
      <c r="U22" s="15">
        <f t="shared" si="26"/>
        <v>0</v>
      </c>
      <c r="V22" s="15">
        <f t="shared" si="26"/>
        <v>0</v>
      </c>
      <c r="W22" s="15">
        <f t="shared" si="26"/>
        <v>0</v>
      </c>
      <c r="X22" s="15">
        <f t="shared" si="26"/>
        <v>0</v>
      </c>
      <c r="Y22" s="15">
        <f t="shared" si="26"/>
        <v>0</v>
      </c>
      <c r="Z22" s="15">
        <f t="shared" si="26"/>
        <v>0</v>
      </c>
      <c r="AA22" s="15">
        <f t="shared" si="26"/>
        <v>0</v>
      </c>
      <c r="AB22" s="15">
        <f t="shared" si="26"/>
        <v>0</v>
      </c>
      <c r="AC22" s="15">
        <f t="shared" si="26"/>
        <v>0</v>
      </c>
      <c r="AD22" s="15">
        <f t="shared" si="26"/>
        <v>0</v>
      </c>
      <c r="AE22" s="15">
        <f t="shared" si="26"/>
        <v>0</v>
      </c>
      <c r="AF22" s="15">
        <f t="shared" si="26"/>
        <v>0</v>
      </c>
      <c r="AG22" s="15">
        <f t="shared" si="26"/>
        <v>0</v>
      </c>
      <c r="AH22" s="15">
        <f t="shared" si="26"/>
        <v>0</v>
      </c>
      <c r="AI22" s="15">
        <f t="shared" si="26"/>
        <v>0</v>
      </c>
      <c r="AJ22" s="16">
        <f t="shared" si="2"/>
        <v>0</v>
      </c>
      <c r="AK22" s="16">
        <f t="shared" si="2"/>
        <v>0</v>
      </c>
      <c r="AL22" s="16">
        <f t="shared" si="2"/>
        <v>0</v>
      </c>
      <c r="AM22" s="16">
        <f t="shared" si="2"/>
        <v>0</v>
      </c>
      <c r="AN22" s="16">
        <f t="shared" si="2"/>
        <v>0</v>
      </c>
      <c r="AO22" s="16">
        <f t="shared" si="2"/>
        <v>0</v>
      </c>
      <c r="AP22" s="16">
        <f>SUM(J22,R22,Z22,AH22)</f>
        <v>0</v>
      </c>
      <c r="AQ22" s="16">
        <v>0</v>
      </c>
    </row>
    <row r="23" spans="1:43" x14ac:dyDescent="0.25">
      <c r="A23" s="29" t="s">
        <v>76</v>
      </c>
      <c r="B23" s="30" t="s">
        <v>77</v>
      </c>
      <c r="C23" s="31" t="s">
        <v>65</v>
      </c>
      <c r="D23" s="15">
        <f>SUM(D80)</f>
        <v>0</v>
      </c>
      <c r="E23" s="15">
        <f t="shared" si="25"/>
        <v>22.97</v>
      </c>
      <c r="F23" s="15">
        <f t="shared" si="25"/>
        <v>0</v>
      </c>
      <c r="G23" s="15">
        <f t="shared" si="25"/>
        <v>0</v>
      </c>
      <c r="H23" s="15">
        <f t="shared" si="25"/>
        <v>0</v>
      </c>
      <c r="I23" s="15">
        <f t="shared" si="25"/>
        <v>0</v>
      </c>
      <c r="J23" s="15">
        <f>J80</f>
        <v>0</v>
      </c>
      <c r="K23" s="15">
        <f t="shared" si="26"/>
        <v>2</v>
      </c>
      <c r="L23" s="15">
        <f t="shared" si="26"/>
        <v>0</v>
      </c>
      <c r="M23" s="15">
        <f t="shared" si="26"/>
        <v>1.2749999999999999</v>
      </c>
      <c r="N23" s="15">
        <f t="shared" si="26"/>
        <v>0</v>
      </c>
      <c r="O23" s="15">
        <f t="shared" si="26"/>
        <v>0</v>
      </c>
      <c r="P23" s="15">
        <f t="shared" si="26"/>
        <v>0</v>
      </c>
      <c r="Q23" s="15">
        <f t="shared" si="26"/>
        <v>0</v>
      </c>
      <c r="R23" s="15">
        <f t="shared" si="26"/>
        <v>0</v>
      </c>
      <c r="S23" s="15">
        <f t="shared" si="26"/>
        <v>2</v>
      </c>
      <c r="T23" s="15">
        <f t="shared" si="26"/>
        <v>0</v>
      </c>
      <c r="U23" s="15">
        <f t="shared" si="26"/>
        <v>0.59</v>
      </c>
      <c r="V23" s="15">
        <f t="shared" si="26"/>
        <v>0</v>
      </c>
      <c r="W23" s="15">
        <f t="shared" si="26"/>
        <v>0</v>
      </c>
      <c r="X23" s="15">
        <f t="shared" si="26"/>
        <v>0</v>
      </c>
      <c r="Y23" s="15">
        <f t="shared" si="26"/>
        <v>0</v>
      </c>
      <c r="Z23" s="15">
        <f t="shared" si="26"/>
        <v>0</v>
      </c>
      <c r="AA23" s="15">
        <f t="shared" si="26"/>
        <v>1</v>
      </c>
      <c r="AB23" s="15">
        <f t="shared" si="26"/>
        <v>0</v>
      </c>
      <c r="AC23" s="15">
        <f t="shared" si="26"/>
        <v>0.59599999999999997</v>
      </c>
      <c r="AD23" s="15">
        <f t="shared" si="26"/>
        <v>0</v>
      </c>
      <c r="AE23" s="15">
        <f t="shared" si="26"/>
        <v>0</v>
      </c>
      <c r="AF23" s="15">
        <f t="shared" si="26"/>
        <v>0</v>
      </c>
      <c r="AG23" s="15">
        <f t="shared" si="26"/>
        <v>0</v>
      </c>
      <c r="AH23" s="15">
        <f t="shared" si="26"/>
        <v>0</v>
      </c>
      <c r="AI23" s="15">
        <f t="shared" si="26"/>
        <v>1</v>
      </c>
      <c r="AJ23" s="16">
        <f t="shared" si="2"/>
        <v>0</v>
      </c>
      <c r="AK23" s="32">
        <f>SUM(E23,M23,U23,AC23,)</f>
        <v>25.430999999999997</v>
      </c>
      <c r="AL23" s="32">
        <f t="shared" ref="AL23" si="27">SUM(F23,N23,V23,AD23,)</f>
        <v>0</v>
      </c>
      <c r="AM23" s="32">
        <f t="shared" ref="AM23" si="28">SUM(G23,O23,W23,AE23,)</f>
        <v>0</v>
      </c>
      <c r="AN23" s="32">
        <f t="shared" ref="AN23" si="29">SUM(H23,P23,X23,AF23,)</f>
        <v>0</v>
      </c>
      <c r="AO23" s="32">
        <f t="shared" ref="AO23" si="30">SUM(I23,Q23,Y23,AG23,)</f>
        <v>0</v>
      </c>
      <c r="AP23" s="32">
        <f t="shared" ref="AP23" si="31">SUM(J23,R23,Z23,AH23,)</f>
        <v>0</v>
      </c>
      <c r="AQ23" s="32">
        <f t="shared" ref="AQ23" si="32">SUM(K23,S23,AA23,AI23,)</f>
        <v>6</v>
      </c>
    </row>
    <row r="24" spans="1:43" x14ac:dyDescent="0.25">
      <c r="A24" s="29" t="s">
        <v>78</v>
      </c>
      <c r="B24" s="30" t="s">
        <v>79</v>
      </c>
      <c r="C24" s="31"/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f t="shared" si="2"/>
        <v>0</v>
      </c>
      <c r="AK24" s="16">
        <f t="shared" si="2"/>
        <v>0</v>
      </c>
      <c r="AL24" s="16">
        <f t="shared" si="2"/>
        <v>0</v>
      </c>
      <c r="AM24" s="16">
        <f t="shared" si="2"/>
        <v>0</v>
      </c>
      <c r="AN24" s="16">
        <f t="shared" si="2"/>
        <v>0</v>
      </c>
      <c r="AO24" s="16">
        <f t="shared" si="2"/>
        <v>0</v>
      </c>
      <c r="AP24" s="16">
        <f t="shared" si="2"/>
        <v>0</v>
      </c>
      <c r="AQ24" s="16">
        <v>0</v>
      </c>
    </row>
    <row r="25" spans="1:43" ht="31.5" x14ac:dyDescent="0.25">
      <c r="A25" s="29" t="s">
        <v>80</v>
      </c>
      <c r="B25" s="30" t="s">
        <v>81</v>
      </c>
      <c r="C25" s="31" t="s">
        <v>65</v>
      </c>
      <c r="D25" s="16">
        <v>0</v>
      </c>
      <c r="E25" s="15">
        <f t="shared" ref="E25:J25" si="33">SUM(E26,E30,E33,E42)</f>
        <v>0.99099999999999999</v>
      </c>
      <c r="F25" s="15">
        <f t="shared" si="33"/>
        <v>0.4</v>
      </c>
      <c r="G25" s="15">
        <f t="shared" si="33"/>
        <v>0</v>
      </c>
      <c r="H25" s="15">
        <f t="shared" si="33"/>
        <v>2.34</v>
      </c>
      <c r="I25" s="15">
        <f t="shared" si="33"/>
        <v>0</v>
      </c>
      <c r="J25" s="15">
        <f t="shared" si="33"/>
        <v>0</v>
      </c>
      <c r="K25" s="16">
        <v>0</v>
      </c>
      <c r="L25" s="15">
        <f t="shared" ref="L25:AI25" si="34">SUM(L26,L30,L33,L42)</f>
        <v>0</v>
      </c>
      <c r="M25" s="15">
        <f t="shared" si="34"/>
        <v>7.6389999999999993</v>
      </c>
      <c r="N25" s="15">
        <f t="shared" si="34"/>
        <v>0.16</v>
      </c>
      <c r="O25" s="15">
        <f t="shared" si="34"/>
        <v>0</v>
      </c>
      <c r="P25" s="15">
        <f t="shared" si="34"/>
        <v>8.73</v>
      </c>
      <c r="Q25" s="15">
        <f t="shared" si="34"/>
        <v>0</v>
      </c>
      <c r="R25" s="15">
        <f t="shared" si="34"/>
        <v>0</v>
      </c>
      <c r="S25" s="15">
        <f t="shared" si="34"/>
        <v>0</v>
      </c>
      <c r="T25" s="15">
        <f t="shared" si="34"/>
        <v>0</v>
      </c>
      <c r="U25" s="15">
        <f t="shared" si="34"/>
        <v>7.4700000000000006</v>
      </c>
      <c r="V25" s="15">
        <f t="shared" si="34"/>
        <v>0.1</v>
      </c>
      <c r="W25" s="15">
        <f t="shared" si="34"/>
        <v>0</v>
      </c>
      <c r="X25" s="15">
        <f t="shared" si="34"/>
        <v>11.1</v>
      </c>
      <c r="Y25" s="15">
        <f t="shared" si="34"/>
        <v>0</v>
      </c>
      <c r="Z25" s="15">
        <f t="shared" si="34"/>
        <v>0</v>
      </c>
      <c r="AA25" s="15">
        <f t="shared" si="34"/>
        <v>0</v>
      </c>
      <c r="AB25" s="15">
        <f t="shared" si="34"/>
        <v>0</v>
      </c>
      <c r="AC25" s="15">
        <f t="shared" si="34"/>
        <v>9.0179999999999989</v>
      </c>
      <c r="AD25" s="15">
        <f t="shared" si="34"/>
        <v>1.4649999999999999</v>
      </c>
      <c r="AE25" s="15">
        <f t="shared" si="34"/>
        <v>0</v>
      </c>
      <c r="AF25" s="15">
        <f t="shared" si="34"/>
        <v>9.3630000000000013</v>
      </c>
      <c r="AG25" s="15">
        <f t="shared" si="34"/>
        <v>0</v>
      </c>
      <c r="AH25" s="15">
        <f t="shared" si="34"/>
        <v>0</v>
      </c>
      <c r="AI25" s="15">
        <f t="shared" si="34"/>
        <v>0</v>
      </c>
      <c r="AJ25" s="16">
        <f t="shared" si="2"/>
        <v>0</v>
      </c>
      <c r="AK25" s="32">
        <f t="shared" ref="AK25:AK28" si="35">SUM(E25,M25,U25,AC25,)</f>
        <v>25.118000000000002</v>
      </c>
      <c r="AL25" s="32">
        <f t="shared" ref="AL25:AL28" si="36">SUM(F25,N25,V25,AD25,)</f>
        <v>2.125</v>
      </c>
      <c r="AM25" s="32">
        <f t="shared" ref="AM25:AM28" si="37">SUM(G25,O25,W25,AE25,)</f>
        <v>0</v>
      </c>
      <c r="AN25" s="32">
        <f t="shared" ref="AN25:AN28" si="38">SUM(H25,P25,X25,AF25,)</f>
        <v>31.533000000000001</v>
      </c>
      <c r="AO25" s="32">
        <f t="shared" ref="AO25:AO28" si="39">SUM(I25,Q25,Y25,AG25,)</f>
        <v>0</v>
      </c>
      <c r="AP25" s="32">
        <f t="shared" ref="AP25:AP28" si="40">SUM(J25,R25,Z25,AH25,)</f>
        <v>0</v>
      </c>
      <c r="AQ25" s="32">
        <f t="shared" ref="AQ25:AQ28" si="41">SUM(K25,S25,AA25,AI25,)</f>
        <v>0</v>
      </c>
    </row>
    <row r="26" spans="1:43" ht="47.25" x14ac:dyDescent="0.25">
      <c r="A26" s="29" t="s">
        <v>82</v>
      </c>
      <c r="B26" s="30" t="s">
        <v>83</v>
      </c>
      <c r="C26" s="31" t="s">
        <v>65</v>
      </c>
      <c r="D26" s="16">
        <v>0</v>
      </c>
      <c r="E26" s="15">
        <f>SUM(E27:E29)</f>
        <v>0.76</v>
      </c>
      <c r="F26" s="15">
        <f t="shared" ref="F26:AI26" si="42">SUM(F27:F29)</f>
        <v>0</v>
      </c>
      <c r="G26" s="15">
        <f t="shared" si="42"/>
        <v>0</v>
      </c>
      <c r="H26" s="15">
        <f t="shared" si="42"/>
        <v>2.34</v>
      </c>
      <c r="I26" s="15">
        <f t="shared" si="42"/>
        <v>0</v>
      </c>
      <c r="J26" s="15">
        <f>SUM(J27:J29)</f>
        <v>0</v>
      </c>
      <c r="K26" s="16">
        <v>0</v>
      </c>
      <c r="L26" s="15">
        <f t="shared" si="42"/>
        <v>0</v>
      </c>
      <c r="M26" s="15">
        <f t="shared" si="42"/>
        <v>7.51</v>
      </c>
      <c r="N26" s="15">
        <f t="shared" si="42"/>
        <v>0</v>
      </c>
      <c r="O26" s="15">
        <f t="shared" si="42"/>
        <v>0</v>
      </c>
      <c r="P26" s="15">
        <f t="shared" si="42"/>
        <v>8.73</v>
      </c>
      <c r="Q26" s="15">
        <f t="shared" si="42"/>
        <v>0</v>
      </c>
      <c r="R26" s="15">
        <f>SUM(R27:R29)</f>
        <v>0</v>
      </c>
      <c r="S26" s="15">
        <v>0</v>
      </c>
      <c r="T26" s="15">
        <f t="shared" si="42"/>
        <v>0</v>
      </c>
      <c r="U26" s="15">
        <f t="shared" si="42"/>
        <v>7.4700000000000006</v>
      </c>
      <c r="V26" s="15">
        <f t="shared" si="42"/>
        <v>0.1</v>
      </c>
      <c r="W26" s="15">
        <f t="shared" si="42"/>
        <v>0</v>
      </c>
      <c r="X26" s="15">
        <f t="shared" si="42"/>
        <v>11.1</v>
      </c>
      <c r="Y26" s="15">
        <f t="shared" si="42"/>
        <v>0</v>
      </c>
      <c r="Z26" s="15">
        <f>SUM(Z27:Z29)</f>
        <v>0</v>
      </c>
      <c r="AA26" s="15">
        <f>SUM(AA27:AA29)</f>
        <v>0</v>
      </c>
      <c r="AB26" s="15">
        <f t="shared" si="42"/>
        <v>0</v>
      </c>
      <c r="AC26" s="15">
        <f t="shared" si="42"/>
        <v>9.0179999999999989</v>
      </c>
      <c r="AD26" s="15">
        <f>SUM(AD27:AD29)</f>
        <v>1.4649999999999999</v>
      </c>
      <c r="AE26" s="15">
        <f t="shared" si="42"/>
        <v>0</v>
      </c>
      <c r="AF26" s="15">
        <f t="shared" si="42"/>
        <v>9.3630000000000013</v>
      </c>
      <c r="AG26" s="15">
        <f t="shared" si="42"/>
        <v>0</v>
      </c>
      <c r="AH26" s="15">
        <f t="shared" si="42"/>
        <v>0</v>
      </c>
      <c r="AI26" s="15">
        <f t="shared" si="42"/>
        <v>0</v>
      </c>
      <c r="AJ26" s="16">
        <f t="shared" si="2"/>
        <v>0</v>
      </c>
      <c r="AK26" s="32">
        <f t="shared" si="35"/>
        <v>24.757999999999999</v>
      </c>
      <c r="AL26" s="32">
        <f t="shared" si="36"/>
        <v>1.5649999999999999</v>
      </c>
      <c r="AM26" s="32">
        <f t="shared" si="37"/>
        <v>0</v>
      </c>
      <c r="AN26" s="32">
        <f t="shared" si="38"/>
        <v>31.533000000000001</v>
      </c>
      <c r="AO26" s="32">
        <f t="shared" si="39"/>
        <v>0</v>
      </c>
      <c r="AP26" s="32">
        <f t="shared" si="40"/>
        <v>0</v>
      </c>
      <c r="AQ26" s="32">
        <f t="shared" si="41"/>
        <v>0</v>
      </c>
    </row>
    <row r="27" spans="1:43" ht="63" x14ac:dyDescent="0.25">
      <c r="A27" s="17" t="s">
        <v>84</v>
      </c>
      <c r="B27" s="26" t="s">
        <v>85</v>
      </c>
      <c r="C27" s="18" t="s">
        <v>65</v>
      </c>
      <c r="D27" s="16">
        <v>0</v>
      </c>
      <c r="E27" s="32">
        <v>0.66200000000000003</v>
      </c>
      <c r="F27" s="16">
        <v>0</v>
      </c>
      <c r="G27" s="16">
        <v>0</v>
      </c>
      <c r="H27" s="16">
        <v>1.94</v>
      </c>
      <c r="I27" s="16">
        <v>0</v>
      </c>
      <c r="J27" s="16">
        <v>0</v>
      </c>
      <c r="K27" s="16">
        <v>0</v>
      </c>
      <c r="L27" s="16">
        <v>0</v>
      </c>
      <c r="M27" s="16">
        <v>7.51</v>
      </c>
      <c r="N27" s="16">
        <v>0</v>
      </c>
      <c r="O27" s="16">
        <v>0</v>
      </c>
      <c r="P27" s="16">
        <v>8.73</v>
      </c>
      <c r="Q27" s="16">
        <v>0</v>
      </c>
      <c r="R27" s="16">
        <v>0</v>
      </c>
      <c r="S27" s="15">
        <v>0</v>
      </c>
      <c r="T27" s="16">
        <v>0</v>
      </c>
      <c r="U27" s="16">
        <v>7.0940000000000003</v>
      </c>
      <c r="V27" s="16">
        <v>0.1</v>
      </c>
      <c r="W27" s="16">
        <v>0</v>
      </c>
      <c r="X27" s="16">
        <v>10.08</v>
      </c>
      <c r="Y27" s="16">
        <v>0</v>
      </c>
      <c r="Z27" s="16">
        <v>0</v>
      </c>
      <c r="AA27" s="16">
        <v>0</v>
      </c>
      <c r="AB27" s="16">
        <v>0</v>
      </c>
      <c r="AC27" s="32">
        <v>7.3259999999999996</v>
      </c>
      <c r="AD27" s="33">
        <v>0.48</v>
      </c>
      <c r="AE27" s="33">
        <v>0</v>
      </c>
      <c r="AF27" s="33">
        <v>9.0660000000000007</v>
      </c>
      <c r="AG27" s="16">
        <v>0</v>
      </c>
      <c r="AH27" s="16">
        <v>0</v>
      </c>
      <c r="AI27" s="16">
        <v>0</v>
      </c>
      <c r="AJ27" s="16">
        <f t="shared" si="2"/>
        <v>0</v>
      </c>
      <c r="AK27" s="32">
        <f t="shared" si="35"/>
        <v>22.592000000000002</v>
      </c>
      <c r="AL27" s="32">
        <f t="shared" si="36"/>
        <v>0.57999999999999996</v>
      </c>
      <c r="AM27" s="32">
        <f t="shared" si="37"/>
        <v>0</v>
      </c>
      <c r="AN27" s="32">
        <f t="shared" si="38"/>
        <v>29.816000000000003</v>
      </c>
      <c r="AO27" s="32">
        <f t="shared" si="39"/>
        <v>0</v>
      </c>
      <c r="AP27" s="32">
        <f t="shared" si="40"/>
        <v>0</v>
      </c>
      <c r="AQ27" s="32">
        <f t="shared" si="41"/>
        <v>0</v>
      </c>
    </row>
    <row r="28" spans="1:43" ht="63" x14ac:dyDescent="0.25">
      <c r="A28" s="17" t="s">
        <v>86</v>
      </c>
      <c r="B28" s="26" t="s">
        <v>87</v>
      </c>
      <c r="C28" s="18" t="s">
        <v>65</v>
      </c>
      <c r="D28" s="16">
        <v>0</v>
      </c>
      <c r="E28" s="32">
        <v>9.8000000000000004E-2</v>
      </c>
      <c r="F28" s="16">
        <v>0</v>
      </c>
      <c r="G28" s="16">
        <v>0</v>
      </c>
      <c r="H28" s="16">
        <v>0.4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5">
        <v>0</v>
      </c>
      <c r="T28" s="16">
        <v>0</v>
      </c>
      <c r="U28" s="16">
        <v>0.376</v>
      </c>
      <c r="V28" s="16">
        <v>0</v>
      </c>
      <c r="W28" s="16">
        <v>0</v>
      </c>
      <c r="X28" s="16">
        <v>1.02</v>
      </c>
      <c r="Y28" s="16">
        <v>0</v>
      </c>
      <c r="Z28" s="16">
        <v>0</v>
      </c>
      <c r="AA28" s="16">
        <v>0</v>
      </c>
      <c r="AB28" s="16">
        <v>0</v>
      </c>
      <c r="AC28" s="32">
        <v>1.6919999999999999</v>
      </c>
      <c r="AD28" s="33">
        <v>0.98499999999999999</v>
      </c>
      <c r="AE28" s="33">
        <v>0</v>
      </c>
      <c r="AF28" s="33">
        <v>0.29699999999999999</v>
      </c>
      <c r="AG28" s="16">
        <v>0</v>
      </c>
      <c r="AH28" s="16">
        <v>0</v>
      </c>
      <c r="AI28" s="16">
        <v>0</v>
      </c>
      <c r="AJ28" s="16">
        <f t="shared" si="2"/>
        <v>0</v>
      </c>
      <c r="AK28" s="32">
        <f t="shared" si="35"/>
        <v>2.1659999999999999</v>
      </c>
      <c r="AL28" s="32">
        <f t="shared" si="36"/>
        <v>0.98499999999999999</v>
      </c>
      <c r="AM28" s="32">
        <f t="shared" si="37"/>
        <v>0</v>
      </c>
      <c r="AN28" s="32">
        <f t="shared" si="38"/>
        <v>1.7169999999999999</v>
      </c>
      <c r="AO28" s="32">
        <f t="shared" si="39"/>
        <v>0</v>
      </c>
      <c r="AP28" s="32">
        <f t="shared" si="40"/>
        <v>0</v>
      </c>
      <c r="AQ28" s="32">
        <f t="shared" si="41"/>
        <v>0</v>
      </c>
    </row>
    <row r="29" spans="1:43" ht="47.25" x14ac:dyDescent="0.25">
      <c r="A29" s="17" t="s">
        <v>88</v>
      </c>
      <c r="B29" s="26" t="s">
        <v>89</v>
      </c>
      <c r="C29" s="18" t="s">
        <v>65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5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f t="shared" si="2"/>
        <v>0</v>
      </c>
      <c r="AK29" s="16">
        <f t="shared" si="2"/>
        <v>0</v>
      </c>
      <c r="AL29" s="16">
        <f t="shared" si="2"/>
        <v>0</v>
      </c>
      <c r="AM29" s="16">
        <f t="shared" si="2"/>
        <v>0</v>
      </c>
      <c r="AN29" s="16">
        <f t="shared" si="2"/>
        <v>0</v>
      </c>
      <c r="AO29" s="16">
        <f t="shared" si="2"/>
        <v>0</v>
      </c>
      <c r="AP29" s="16">
        <f t="shared" si="2"/>
        <v>0</v>
      </c>
      <c r="AQ29" s="16">
        <v>0</v>
      </c>
    </row>
    <row r="30" spans="1:43" ht="31.5" x14ac:dyDescent="0.25">
      <c r="A30" s="17" t="s">
        <v>90</v>
      </c>
      <c r="B30" s="26" t="s">
        <v>91</v>
      </c>
      <c r="C30" s="18" t="s">
        <v>65</v>
      </c>
      <c r="D30" s="16">
        <v>0</v>
      </c>
      <c r="E30" s="15">
        <f>SUM(E31:E32)</f>
        <v>0</v>
      </c>
      <c r="F30" s="15">
        <f t="shared" ref="F30:AH30" si="43">SUM(F31:F32)</f>
        <v>0</v>
      </c>
      <c r="G30" s="15">
        <f t="shared" si="43"/>
        <v>0</v>
      </c>
      <c r="H30" s="15">
        <f t="shared" si="43"/>
        <v>0</v>
      </c>
      <c r="I30" s="15">
        <f t="shared" si="43"/>
        <v>0</v>
      </c>
      <c r="J30" s="15">
        <f>SUM(J31:J32)</f>
        <v>0</v>
      </c>
      <c r="K30" s="16">
        <v>0</v>
      </c>
      <c r="L30" s="15">
        <f t="shared" si="43"/>
        <v>0</v>
      </c>
      <c r="M30" s="15">
        <f t="shared" si="43"/>
        <v>0</v>
      </c>
      <c r="N30" s="15">
        <f t="shared" si="43"/>
        <v>0</v>
      </c>
      <c r="O30" s="15">
        <f t="shared" si="43"/>
        <v>0</v>
      </c>
      <c r="P30" s="15">
        <f t="shared" si="43"/>
        <v>0</v>
      </c>
      <c r="Q30" s="15">
        <f t="shared" si="43"/>
        <v>0</v>
      </c>
      <c r="R30" s="15">
        <f>SUM(R31:R32)</f>
        <v>0</v>
      </c>
      <c r="S30" s="15">
        <v>0</v>
      </c>
      <c r="T30" s="15">
        <f t="shared" si="43"/>
        <v>0</v>
      </c>
      <c r="U30" s="15">
        <f t="shared" si="43"/>
        <v>0</v>
      </c>
      <c r="V30" s="15">
        <f t="shared" si="43"/>
        <v>0</v>
      </c>
      <c r="W30" s="15">
        <f t="shared" si="43"/>
        <v>0</v>
      </c>
      <c r="X30" s="15">
        <f t="shared" si="43"/>
        <v>0</v>
      </c>
      <c r="Y30" s="15">
        <f t="shared" si="43"/>
        <v>0</v>
      </c>
      <c r="Z30" s="15">
        <f>SUM(Z31:Z32)</f>
        <v>0</v>
      </c>
      <c r="AA30" s="16">
        <v>0</v>
      </c>
      <c r="AB30" s="15">
        <f t="shared" si="43"/>
        <v>0</v>
      </c>
      <c r="AC30" s="15">
        <f t="shared" si="43"/>
        <v>0</v>
      </c>
      <c r="AD30" s="15">
        <f t="shared" si="43"/>
        <v>0</v>
      </c>
      <c r="AE30" s="15">
        <f t="shared" si="43"/>
        <v>0</v>
      </c>
      <c r="AF30" s="15">
        <f t="shared" si="43"/>
        <v>0</v>
      </c>
      <c r="AG30" s="15">
        <f t="shared" si="43"/>
        <v>0</v>
      </c>
      <c r="AH30" s="15">
        <f t="shared" si="43"/>
        <v>0</v>
      </c>
      <c r="AI30" s="16">
        <v>0</v>
      </c>
      <c r="AJ30" s="16">
        <f t="shared" si="2"/>
        <v>0</v>
      </c>
      <c r="AK30" s="16">
        <f t="shared" si="2"/>
        <v>0</v>
      </c>
      <c r="AL30" s="16">
        <f t="shared" si="2"/>
        <v>0</v>
      </c>
      <c r="AM30" s="16">
        <f t="shared" si="2"/>
        <v>0</v>
      </c>
      <c r="AN30" s="16">
        <f t="shared" si="2"/>
        <v>0</v>
      </c>
      <c r="AO30" s="16">
        <f t="shared" si="2"/>
        <v>0</v>
      </c>
      <c r="AP30" s="16">
        <f t="shared" si="2"/>
        <v>0</v>
      </c>
      <c r="AQ30" s="16">
        <v>0</v>
      </c>
    </row>
    <row r="31" spans="1:43" ht="63" x14ac:dyDescent="0.25">
      <c r="A31" s="17" t="s">
        <v>92</v>
      </c>
      <c r="B31" s="26" t="s">
        <v>93</v>
      </c>
      <c r="C31" s="18" t="s">
        <v>65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5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f t="shared" si="2"/>
        <v>0</v>
      </c>
      <c r="AK31" s="16">
        <f t="shared" si="2"/>
        <v>0</v>
      </c>
      <c r="AL31" s="16">
        <f t="shared" si="2"/>
        <v>0</v>
      </c>
      <c r="AM31" s="16">
        <f t="shared" si="2"/>
        <v>0</v>
      </c>
      <c r="AN31" s="16">
        <f t="shared" si="2"/>
        <v>0</v>
      </c>
      <c r="AO31" s="16">
        <f t="shared" si="2"/>
        <v>0</v>
      </c>
      <c r="AP31" s="16">
        <f t="shared" si="2"/>
        <v>0</v>
      </c>
      <c r="AQ31" s="16">
        <v>0</v>
      </c>
    </row>
    <row r="32" spans="1:43" ht="47.25" x14ac:dyDescent="0.25">
      <c r="A32" s="17" t="s">
        <v>94</v>
      </c>
      <c r="B32" s="26" t="s">
        <v>95</v>
      </c>
      <c r="C32" s="18" t="s">
        <v>65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5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f t="shared" si="2"/>
        <v>0</v>
      </c>
      <c r="AK32" s="16">
        <f t="shared" si="2"/>
        <v>0</v>
      </c>
      <c r="AL32" s="16">
        <f t="shared" si="2"/>
        <v>0</v>
      </c>
      <c r="AM32" s="16">
        <f t="shared" si="2"/>
        <v>0</v>
      </c>
      <c r="AN32" s="16">
        <f t="shared" si="2"/>
        <v>0</v>
      </c>
      <c r="AO32" s="16">
        <f t="shared" si="2"/>
        <v>0</v>
      </c>
      <c r="AP32" s="16">
        <f t="shared" si="2"/>
        <v>0</v>
      </c>
      <c r="AQ32" s="16">
        <v>0</v>
      </c>
    </row>
    <row r="33" spans="1:44" ht="47.25" x14ac:dyDescent="0.25">
      <c r="A33" s="17" t="s">
        <v>96</v>
      </c>
      <c r="B33" s="26" t="s">
        <v>97</v>
      </c>
      <c r="C33" s="18" t="s">
        <v>65</v>
      </c>
      <c r="D33" s="16">
        <v>0</v>
      </c>
      <c r="E33" s="16">
        <f t="shared" ref="E33:J33" si="44">SUM(E34,E38)</f>
        <v>0</v>
      </c>
      <c r="F33" s="16">
        <f t="shared" si="44"/>
        <v>0</v>
      </c>
      <c r="G33" s="16">
        <f t="shared" si="44"/>
        <v>0</v>
      </c>
      <c r="H33" s="16">
        <f t="shared" si="44"/>
        <v>0</v>
      </c>
      <c r="I33" s="16">
        <f t="shared" si="44"/>
        <v>0</v>
      </c>
      <c r="J33" s="16">
        <f t="shared" si="44"/>
        <v>0</v>
      </c>
      <c r="K33" s="16">
        <v>0</v>
      </c>
      <c r="L33" s="16">
        <f t="shared" ref="L33:R33" si="45">SUM(L34,L38)</f>
        <v>0</v>
      </c>
      <c r="M33" s="16">
        <f t="shared" si="45"/>
        <v>0</v>
      </c>
      <c r="N33" s="16">
        <f t="shared" si="45"/>
        <v>0</v>
      </c>
      <c r="O33" s="16">
        <f t="shared" si="45"/>
        <v>0</v>
      </c>
      <c r="P33" s="16">
        <f t="shared" si="45"/>
        <v>0</v>
      </c>
      <c r="Q33" s="16">
        <f t="shared" si="45"/>
        <v>0</v>
      </c>
      <c r="R33" s="16">
        <f t="shared" si="45"/>
        <v>0</v>
      </c>
      <c r="S33" s="15">
        <v>0</v>
      </c>
      <c r="T33" s="16">
        <f t="shared" ref="T33:Z33" si="46">SUM(T34,T38)</f>
        <v>0</v>
      </c>
      <c r="U33" s="16">
        <f t="shared" si="46"/>
        <v>0</v>
      </c>
      <c r="V33" s="16">
        <f t="shared" si="46"/>
        <v>0</v>
      </c>
      <c r="W33" s="16">
        <f t="shared" si="46"/>
        <v>0</v>
      </c>
      <c r="X33" s="16">
        <f t="shared" si="46"/>
        <v>0</v>
      </c>
      <c r="Y33" s="16">
        <f t="shared" si="46"/>
        <v>0</v>
      </c>
      <c r="Z33" s="16">
        <f t="shared" si="46"/>
        <v>0</v>
      </c>
      <c r="AA33" s="16">
        <v>0</v>
      </c>
      <c r="AB33" s="16">
        <f t="shared" ref="AB33:AH33" si="47">SUM(AB34,AB38)</f>
        <v>0</v>
      </c>
      <c r="AC33" s="16">
        <f t="shared" si="47"/>
        <v>0</v>
      </c>
      <c r="AD33" s="16">
        <f t="shared" si="47"/>
        <v>0</v>
      </c>
      <c r="AE33" s="16">
        <f t="shared" si="47"/>
        <v>0</v>
      </c>
      <c r="AF33" s="16">
        <f t="shared" si="47"/>
        <v>0</v>
      </c>
      <c r="AG33" s="16">
        <f t="shared" si="47"/>
        <v>0</v>
      </c>
      <c r="AH33" s="16">
        <f t="shared" si="47"/>
        <v>0</v>
      </c>
      <c r="AI33" s="16">
        <v>0</v>
      </c>
      <c r="AJ33" s="16">
        <f t="shared" si="2"/>
        <v>0</v>
      </c>
      <c r="AK33" s="16">
        <f t="shared" si="2"/>
        <v>0</v>
      </c>
      <c r="AL33" s="16">
        <f t="shared" si="2"/>
        <v>0</v>
      </c>
      <c r="AM33" s="16">
        <f t="shared" si="2"/>
        <v>0</v>
      </c>
      <c r="AN33" s="16">
        <f t="shared" si="2"/>
        <v>0</v>
      </c>
      <c r="AO33" s="16">
        <f t="shared" si="2"/>
        <v>0</v>
      </c>
      <c r="AP33" s="16">
        <f t="shared" si="2"/>
        <v>0</v>
      </c>
      <c r="AQ33" s="16">
        <v>0</v>
      </c>
    </row>
    <row r="34" spans="1:44" ht="31.5" x14ac:dyDescent="0.25">
      <c r="A34" s="17" t="s">
        <v>98</v>
      </c>
      <c r="B34" s="26" t="s">
        <v>99</v>
      </c>
      <c r="C34" s="18" t="s">
        <v>65</v>
      </c>
      <c r="D34" s="16">
        <v>0</v>
      </c>
      <c r="E34" s="16">
        <f t="shared" ref="E34:J34" si="48">SUM(E35:E36)</f>
        <v>0</v>
      </c>
      <c r="F34" s="16">
        <f t="shared" si="48"/>
        <v>0</v>
      </c>
      <c r="G34" s="16">
        <f t="shared" si="48"/>
        <v>0</v>
      </c>
      <c r="H34" s="16">
        <f t="shared" si="48"/>
        <v>0</v>
      </c>
      <c r="I34" s="16">
        <f t="shared" si="48"/>
        <v>0</v>
      </c>
      <c r="J34" s="16">
        <f t="shared" si="48"/>
        <v>0</v>
      </c>
      <c r="K34" s="16">
        <v>0</v>
      </c>
      <c r="L34" s="16">
        <f t="shared" ref="L34:R34" si="49">SUM(L35:L36)</f>
        <v>0</v>
      </c>
      <c r="M34" s="16">
        <f t="shared" si="49"/>
        <v>0</v>
      </c>
      <c r="N34" s="16">
        <f t="shared" si="49"/>
        <v>0</v>
      </c>
      <c r="O34" s="16">
        <f t="shared" si="49"/>
        <v>0</v>
      </c>
      <c r="P34" s="16">
        <f t="shared" si="49"/>
        <v>0</v>
      </c>
      <c r="Q34" s="16">
        <f t="shared" si="49"/>
        <v>0</v>
      </c>
      <c r="R34" s="16">
        <f t="shared" si="49"/>
        <v>0</v>
      </c>
      <c r="S34" s="15">
        <v>0</v>
      </c>
      <c r="T34" s="16">
        <f t="shared" ref="T34:Z34" si="50">SUM(T35:T36)</f>
        <v>0</v>
      </c>
      <c r="U34" s="16">
        <f t="shared" si="50"/>
        <v>0</v>
      </c>
      <c r="V34" s="16">
        <f t="shared" si="50"/>
        <v>0</v>
      </c>
      <c r="W34" s="16">
        <f t="shared" si="50"/>
        <v>0</v>
      </c>
      <c r="X34" s="16">
        <f t="shared" si="50"/>
        <v>0</v>
      </c>
      <c r="Y34" s="16">
        <f t="shared" si="50"/>
        <v>0</v>
      </c>
      <c r="Z34" s="16">
        <f t="shared" si="50"/>
        <v>0</v>
      </c>
      <c r="AA34" s="16">
        <v>0</v>
      </c>
      <c r="AB34" s="16">
        <f t="shared" ref="AB34:AH34" si="51">SUM(AB35:AB36)</f>
        <v>0</v>
      </c>
      <c r="AC34" s="16">
        <f t="shared" si="51"/>
        <v>0</v>
      </c>
      <c r="AD34" s="16">
        <f t="shared" si="51"/>
        <v>0</v>
      </c>
      <c r="AE34" s="16">
        <f t="shared" si="51"/>
        <v>0</v>
      </c>
      <c r="AF34" s="16">
        <f t="shared" si="51"/>
        <v>0</v>
      </c>
      <c r="AG34" s="16">
        <f t="shared" si="51"/>
        <v>0</v>
      </c>
      <c r="AH34" s="16">
        <f t="shared" si="51"/>
        <v>0</v>
      </c>
      <c r="AI34" s="16">
        <v>0</v>
      </c>
      <c r="AJ34" s="16">
        <f t="shared" si="2"/>
        <v>0</v>
      </c>
      <c r="AK34" s="16">
        <f t="shared" si="2"/>
        <v>0</v>
      </c>
      <c r="AL34" s="16">
        <f t="shared" si="2"/>
        <v>0</v>
      </c>
      <c r="AM34" s="16">
        <f t="shared" si="2"/>
        <v>0</v>
      </c>
      <c r="AN34" s="16">
        <f t="shared" si="2"/>
        <v>0</v>
      </c>
      <c r="AO34" s="16">
        <f t="shared" si="2"/>
        <v>0</v>
      </c>
      <c r="AP34" s="16">
        <f t="shared" si="2"/>
        <v>0</v>
      </c>
      <c r="AQ34" s="16">
        <v>0</v>
      </c>
    </row>
    <row r="35" spans="1:44" ht="94.5" x14ac:dyDescent="0.25">
      <c r="A35" s="17" t="s">
        <v>78</v>
      </c>
      <c r="B35" s="26" t="s">
        <v>100</v>
      </c>
      <c r="C35" s="18" t="s">
        <v>65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5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f t="shared" si="2"/>
        <v>0</v>
      </c>
      <c r="AK35" s="16">
        <f t="shared" si="2"/>
        <v>0</v>
      </c>
      <c r="AL35" s="16">
        <f t="shared" si="2"/>
        <v>0</v>
      </c>
      <c r="AM35" s="16">
        <f t="shared" si="2"/>
        <v>0</v>
      </c>
      <c r="AN35" s="16">
        <f t="shared" si="2"/>
        <v>0</v>
      </c>
      <c r="AO35" s="16">
        <f t="shared" si="2"/>
        <v>0</v>
      </c>
      <c r="AP35" s="16">
        <f t="shared" si="2"/>
        <v>0</v>
      </c>
      <c r="AQ35" s="16">
        <v>0</v>
      </c>
    </row>
    <row r="36" spans="1:44" ht="78.75" x14ac:dyDescent="0.25">
      <c r="A36" s="17" t="s">
        <v>185</v>
      </c>
      <c r="B36" s="26" t="s">
        <v>101</v>
      </c>
      <c r="C36" s="18" t="s">
        <v>65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5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f t="shared" si="2"/>
        <v>0</v>
      </c>
      <c r="AK36" s="16">
        <f t="shared" si="2"/>
        <v>0</v>
      </c>
      <c r="AL36" s="16">
        <f t="shared" si="2"/>
        <v>0</v>
      </c>
      <c r="AM36" s="16">
        <f t="shared" si="2"/>
        <v>0</v>
      </c>
      <c r="AN36" s="16">
        <f t="shared" si="2"/>
        <v>0</v>
      </c>
      <c r="AO36" s="16">
        <f t="shared" si="2"/>
        <v>0</v>
      </c>
      <c r="AP36" s="16">
        <f t="shared" si="2"/>
        <v>0</v>
      </c>
      <c r="AQ36" s="16">
        <v>0</v>
      </c>
    </row>
    <row r="37" spans="1:44" ht="94.5" x14ac:dyDescent="0.25">
      <c r="A37" s="17" t="s">
        <v>186</v>
      </c>
      <c r="B37" s="26" t="s">
        <v>102</v>
      </c>
      <c r="C37" s="18" t="s">
        <v>65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5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f t="shared" si="2"/>
        <v>0</v>
      </c>
      <c r="AK37" s="16">
        <f t="shared" si="2"/>
        <v>0</v>
      </c>
      <c r="AL37" s="16">
        <f t="shared" si="2"/>
        <v>0</v>
      </c>
      <c r="AM37" s="16">
        <f t="shared" si="2"/>
        <v>0</v>
      </c>
      <c r="AN37" s="16">
        <f t="shared" si="2"/>
        <v>0</v>
      </c>
      <c r="AO37" s="16">
        <f t="shared" si="2"/>
        <v>0</v>
      </c>
      <c r="AP37" s="16">
        <f t="shared" si="2"/>
        <v>0</v>
      </c>
      <c r="AQ37" s="16">
        <v>0</v>
      </c>
    </row>
    <row r="38" spans="1:44" ht="31.5" x14ac:dyDescent="0.25">
      <c r="A38" s="17" t="s">
        <v>103</v>
      </c>
      <c r="B38" s="26" t="s">
        <v>99</v>
      </c>
      <c r="C38" s="18" t="s">
        <v>65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5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f t="shared" si="2"/>
        <v>0</v>
      </c>
      <c r="AK38" s="16">
        <f t="shared" si="2"/>
        <v>0</v>
      </c>
      <c r="AL38" s="16">
        <f t="shared" si="2"/>
        <v>0</v>
      </c>
      <c r="AM38" s="16">
        <f t="shared" si="2"/>
        <v>0</v>
      </c>
      <c r="AN38" s="16">
        <f t="shared" si="2"/>
        <v>0</v>
      </c>
      <c r="AO38" s="16">
        <f t="shared" si="2"/>
        <v>0</v>
      </c>
      <c r="AP38" s="16">
        <f t="shared" si="2"/>
        <v>0</v>
      </c>
      <c r="AQ38" s="16">
        <v>0</v>
      </c>
    </row>
    <row r="39" spans="1:44" ht="94.5" x14ac:dyDescent="0.25">
      <c r="A39" s="17" t="s">
        <v>78</v>
      </c>
      <c r="B39" s="26" t="s">
        <v>100</v>
      </c>
      <c r="C39" s="18" t="s">
        <v>65</v>
      </c>
      <c r="D39" s="16">
        <v>0</v>
      </c>
      <c r="E39" s="16">
        <f>SUM(E40:E41)</f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5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f t="shared" si="2"/>
        <v>0</v>
      </c>
      <c r="AK39" s="16">
        <f t="shared" si="2"/>
        <v>0</v>
      </c>
      <c r="AL39" s="16">
        <f t="shared" si="2"/>
        <v>0</v>
      </c>
      <c r="AM39" s="16">
        <f t="shared" si="2"/>
        <v>0</v>
      </c>
      <c r="AN39" s="16">
        <f t="shared" si="2"/>
        <v>0</v>
      </c>
      <c r="AO39" s="16">
        <f t="shared" si="2"/>
        <v>0</v>
      </c>
      <c r="AP39" s="16">
        <f t="shared" si="2"/>
        <v>0</v>
      </c>
      <c r="AQ39" s="16">
        <v>0</v>
      </c>
    </row>
    <row r="40" spans="1:44" ht="78.75" x14ac:dyDescent="0.25">
      <c r="A40" s="17" t="s">
        <v>185</v>
      </c>
      <c r="B40" s="26" t="s">
        <v>101</v>
      </c>
      <c r="C40" s="18" t="s">
        <v>65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5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f t="shared" si="2"/>
        <v>0</v>
      </c>
      <c r="AK40" s="16">
        <f t="shared" si="2"/>
        <v>0</v>
      </c>
      <c r="AL40" s="16">
        <f t="shared" si="2"/>
        <v>0</v>
      </c>
      <c r="AM40" s="16">
        <f t="shared" si="2"/>
        <v>0</v>
      </c>
      <c r="AN40" s="16">
        <f t="shared" si="2"/>
        <v>0</v>
      </c>
      <c r="AO40" s="16">
        <f t="shared" si="2"/>
        <v>0</v>
      </c>
      <c r="AP40" s="16">
        <f t="shared" si="2"/>
        <v>0</v>
      </c>
      <c r="AQ40" s="16">
        <v>0</v>
      </c>
    </row>
    <row r="41" spans="1:44" ht="94.5" x14ac:dyDescent="0.25">
      <c r="A41" s="17" t="s">
        <v>186</v>
      </c>
      <c r="B41" s="26" t="s">
        <v>104</v>
      </c>
      <c r="C41" s="18" t="s">
        <v>65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5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f t="shared" si="2"/>
        <v>0</v>
      </c>
      <c r="AK41" s="16">
        <f t="shared" si="2"/>
        <v>0</v>
      </c>
      <c r="AL41" s="16">
        <f t="shared" si="2"/>
        <v>0</v>
      </c>
      <c r="AM41" s="16">
        <f t="shared" si="2"/>
        <v>0</v>
      </c>
      <c r="AN41" s="16">
        <f t="shared" si="2"/>
        <v>0</v>
      </c>
      <c r="AO41" s="16">
        <f t="shared" si="2"/>
        <v>0</v>
      </c>
      <c r="AP41" s="16">
        <f t="shared" si="2"/>
        <v>0</v>
      </c>
      <c r="AQ41" s="16">
        <v>0</v>
      </c>
    </row>
    <row r="42" spans="1:44" ht="78.75" x14ac:dyDescent="0.25">
      <c r="A42" s="17" t="s">
        <v>105</v>
      </c>
      <c r="B42" s="26" t="s">
        <v>106</v>
      </c>
      <c r="C42" s="18" t="s">
        <v>65</v>
      </c>
      <c r="D42" s="16">
        <f>SUM(D43,D44)</f>
        <v>0</v>
      </c>
      <c r="E42" s="16">
        <f t="shared" ref="E42:AJ42" si="52">SUM(E43,E44)</f>
        <v>0.23100000000000001</v>
      </c>
      <c r="F42" s="16">
        <f t="shared" si="52"/>
        <v>0.4</v>
      </c>
      <c r="G42" s="16">
        <f t="shared" si="52"/>
        <v>0</v>
      </c>
      <c r="H42" s="16">
        <f t="shared" si="52"/>
        <v>0</v>
      </c>
      <c r="I42" s="16">
        <f t="shared" si="52"/>
        <v>0</v>
      </c>
      <c r="J42" s="16">
        <f>SUM(J43,J44)</f>
        <v>0</v>
      </c>
      <c r="K42" s="16">
        <v>0</v>
      </c>
      <c r="L42" s="16">
        <f t="shared" si="52"/>
        <v>0</v>
      </c>
      <c r="M42" s="16">
        <f t="shared" si="52"/>
        <v>0.129</v>
      </c>
      <c r="N42" s="16">
        <f t="shared" si="52"/>
        <v>0.16</v>
      </c>
      <c r="O42" s="16">
        <f t="shared" si="52"/>
        <v>0</v>
      </c>
      <c r="P42" s="16">
        <f t="shared" si="52"/>
        <v>0</v>
      </c>
      <c r="Q42" s="16">
        <f t="shared" si="52"/>
        <v>0</v>
      </c>
      <c r="R42" s="16">
        <f>SUM(R43,R44)</f>
        <v>0</v>
      </c>
      <c r="S42" s="15">
        <v>0</v>
      </c>
      <c r="T42" s="16">
        <f t="shared" si="52"/>
        <v>0</v>
      </c>
      <c r="U42" s="16">
        <f t="shared" si="52"/>
        <v>0</v>
      </c>
      <c r="V42" s="16">
        <f t="shared" si="52"/>
        <v>0</v>
      </c>
      <c r="W42" s="16">
        <f t="shared" si="52"/>
        <v>0</v>
      </c>
      <c r="X42" s="16">
        <f t="shared" si="52"/>
        <v>0</v>
      </c>
      <c r="Y42" s="16">
        <f t="shared" si="52"/>
        <v>0</v>
      </c>
      <c r="Z42" s="16">
        <f>SUM(Z43,Z44)</f>
        <v>0</v>
      </c>
      <c r="AA42" s="16">
        <v>0</v>
      </c>
      <c r="AB42" s="16">
        <f t="shared" si="52"/>
        <v>0</v>
      </c>
      <c r="AC42" s="16">
        <f t="shared" si="52"/>
        <v>0</v>
      </c>
      <c r="AD42" s="16">
        <f t="shared" si="52"/>
        <v>0</v>
      </c>
      <c r="AE42" s="16">
        <f t="shared" si="52"/>
        <v>0</v>
      </c>
      <c r="AF42" s="16">
        <f t="shared" si="52"/>
        <v>0</v>
      </c>
      <c r="AG42" s="16">
        <f t="shared" si="52"/>
        <v>0</v>
      </c>
      <c r="AH42" s="16">
        <f t="shared" si="52"/>
        <v>0</v>
      </c>
      <c r="AI42" s="16">
        <v>0</v>
      </c>
      <c r="AJ42" s="16">
        <f t="shared" si="52"/>
        <v>0</v>
      </c>
      <c r="AK42" s="32">
        <f>SUM(E42,M42,U42,AC42,)</f>
        <v>0.36</v>
      </c>
      <c r="AL42" s="32">
        <f t="shared" ref="AL42" si="53">SUM(F42,N42,V42,AD42,)</f>
        <v>0.56000000000000005</v>
      </c>
      <c r="AM42" s="32">
        <f t="shared" ref="AM42" si="54">SUM(G42,O42,W42,AE42,)</f>
        <v>0</v>
      </c>
      <c r="AN42" s="32">
        <f t="shared" ref="AN42" si="55">SUM(H42,P42,X42,AF42,)</f>
        <v>0</v>
      </c>
      <c r="AO42" s="32">
        <f t="shared" ref="AO42" si="56">SUM(I42,Q42,Y42,AG42,)</f>
        <v>0</v>
      </c>
      <c r="AP42" s="32">
        <f t="shared" ref="AP42" si="57">SUM(J42,R42,Z42,AH42,)</f>
        <v>0</v>
      </c>
      <c r="AQ42" s="32">
        <f t="shared" ref="AQ42" si="58">SUM(K42,S42,AA42,AI42,)</f>
        <v>0</v>
      </c>
      <c r="AR42" s="66"/>
    </row>
    <row r="43" spans="1:44" ht="63" x14ac:dyDescent="0.25">
      <c r="A43" s="17" t="s">
        <v>107</v>
      </c>
      <c r="B43" s="26" t="s">
        <v>108</v>
      </c>
      <c r="C43" s="18" t="s">
        <v>65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5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f t="shared" ref="AJ43:AP49" si="59">SUM(D43,L43,T43,AB43)</f>
        <v>0</v>
      </c>
      <c r="AK43" s="16">
        <f t="shared" si="59"/>
        <v>0</v>
      </c>
      <c r="AL43" s="16">
        <f t="shared" si="59"/>
        <v>0</v>
      </c>
      <c r="AM43" s="16">
        <f t="shared" si="59"/>
        <v>0</v>
      </c>
      <c r="AN43" s="16">
        <f t="shared" si="59"/>
        <v>0</v>
      </c>
      <c r="AO43" s="16">
        <f t="shared" si="59"/>
        <v>0</v>
      </c>
      <c r="AP43" s="16">
        <f t="shared" si="59"/>
        <v>0</v>
      </c>
      <c r="AQ43" s="16">
        <v>0</v>
      </c>
    </row>
    <row r="44" spans="1:44" ht="78.75" x14ac:dyDescent="0.25">
      <c r="A44" s="17" t="s">
        <v>109</v>
      </c>
      <c r="B44" s="26" t="s">
        <v>110</v>
      </c>
      <c r="C44" s="18" t="s">
        <v>65</v>
      </c>
      <c r="D44" s="16">
        <f>SUM(D45:D46)</f>
        <v>0</v>
      </c>
      <c r="E44" s="16">
        <f>SUM(E45:E46)</f>
        <v>0.23100000000000001</v>
      </c>
      <c r="F44" s="16">
        <f t="shared" ref="F44:AI44" si="60">SUM(F45:F46)</f>
        <v>0.4</v>
      </c>
      <c r="G44" s="16">
        <f t="shared" si="60"/>
        <v>0</v>
      </c>
      <c r="H44" s="16">
        <f t="shared" si="60"/>
        <v>0</v>
      </c>
      <c r="I44" s="16">
        <f t="shared" si="60"/>
        <v>0</v>
      </c>
      <c r="J44" s="16">
        <f t="shared" si="60"/>
        <v>0</v>
      </c>
      <c r="K44" s="16">
        <f t="shared" si="60"/>
        <v>0</v>
      </c>
      <c r="L44" s="16">
        <f t="shared" si="60"/>
        <v>0</v>
      </c>
      <c r="M44" s="16">
        <f t="shared" si="60"/>
        <v>0.129</v>
      </c>
      <c r="N44" s="16">
        <f t="shared" si="60"/>
        <v>0.16</v>
      </c>
      <c r="O44" s="16">
        <f t="shared" si="60"/>
        <v>0</v>
      </c>
      <c r="P44" s="16">
        <f t="shared" si="60"/>
        <v>0</v>
      </c>
      <c r="Q44" s="16">
        <f t="shared" si="60"/>
        <v>0</v>
      </c>
      <c r="R44" s="16">
        <f t="shared" si="60"/>
        <v>0</v>
      </c>
      <c r="S44" s="16">
        <f t="shared" si="60"/>
        <v>0</v>
      </c>
      <c r="T44" s="16">
        <f t="shared" si="60"/>
        <v>0</v>
      </c>
      <c r="U44" s="16">
        <f t="shared" si="60"/>
        <v>0</v>
      </c>
      <c r="V44" s="16">
        <f t="shared" si="60"/>
        <v>0</v>
      </c>
      <c r="W44" s="16">
        <f t="shared" si="60"/>
        <v>0</v>
      </c>
      <c r="X44" s="16">
        <f t="shared" si="60"/>
        <v>0</v>
      </c>
      <c r="Y44" s="16">
        <f t="shared" si="60"/>
        <v>0</v>
      </c>
      <c r="Z44" s="16">
        <f t="shared" si="60"/>
        <v>0</v>
      </c>
      <c r="AA44" s="16">
        <f t="shared" si="60"/>
        <v>0</v>
      </c>
      <c r="AB44" s="16">
        <f t="shared" si="60"/>
        <v>0</v>
      </c>
      <c r="AC44" s="16">
        <f t="shared" si="60"/>
        <v>0</v>
      </c>
      <c r="AD44" s="16">
        <f t="shared" si="60"/>
        <v>0</v>
      </c>
      <c r="AE44" s="16">
        <f t="shared" si="60"/>
        <v>0</v>
      </c>
      <c r="AF44" s="16">
        <f t="shared" si="60"/>
        <v>0</v>
      </c>
      <c r="AG44" s="16">
        <f t="shared" si="60"/>
        <v>0</v>
      </c>
      <c r="AH44" s="16">
        <f t="shared" si="60"/>
        <v>0</v>
      </c>
      <c r="AI44" s="16">
        <f t="shared" si="60"/>
        <v>0</v>
      </c>
      <c r="AJ44" s="16">
        <f t="shared" si="59"/>
        <v>0</v>
      </c>
      <c r="AK44" s="32">
        <f t="shared" ref="AK44:AK47" si="61">SUM(E44,M44,U44,AC44,)</f>
        <v>0.36</v>
      </c>
      <c r="AL44" s="32">
        <f t="shared" ref="AL44:AL47" si="62">SUM(F44,N44,V44,AD44,)</f>
        <v>0.56000000000000005</v>
      </c>
      <c r="AM44" s="32">
        <f t="shared" ref="AM44:AM47" si="63">SUM(G44,O44,W44,AE44,)</f>
        <v>0</v>
      </c>
      <c r="AN44" s="32">
        <f t="shared" ref="AN44:AN47" si="64">SUM(H44,P44,X44,AF44,)</f>
        <v>0</v>
      </c>
      <c r="AO44" s="32">
        <f t="shared" ref="AO44:AO47" si="65">SUM(I44,Q44,Y44,AG44,)</f>
        <v>0</v>
      </c>
      <c r="AP44" s="32">
        <f t="shared" ref="AP44:AP47" si="66">SUM(J44,R44,Z44,AH44,)</f>
        <v>0</v>
      </c>
      <c r="AQ44" s="32">
        <f t="shared" ref="AQ44:AQ47" si="67">SUM(K44,S44,AA44,AI44,)</f>
        <v>0</v>
      </c>
    </row>
    <row r="45" spans="1:44" ht="52.5" customHeight="1" x14ac:dyDescent="0.25">
      <c r="A45" s="17" t="s">
        <v>78</v>
      </c>
      <c r="B45" s="26" t="s">
        <v>111</v>
      </c>
      <c r="C45" s="18" t="s">
        <v>195</v>
      </c>
      <c r="D45" s="16">
        <v>0</v>
      </c>
      <c r="E45" s="32">
        <v>0.23100000000000001</v>
      </c>
      <c r="F45" s="16">
        <v>0.4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5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f t="shared" si="59"/>
        <v>0</v>
      </c>
      <c r="AK45" s="32">
        <f t="shared" si="61"/>
        <v>0.23100000000000001</v>
      </c>
      <c r="AL45" s="32">
        <f t="shared" si="62"/>
        <v>0.4</v>
      </c>
      <c r="AM45" s="32">
        <f t="shared" si="63"/>
        <v>0</v>
      </c>
      <c r="AN45" s="32">
        <f t="shared" si="64"/>
        <v>0</v>
      </c>
      <c r="AO45" s="32">
        <f t="shared" si="65"/>
        <v>0</v>
      </c>
      <c r="AP45" s="32">
        <f t="shared" si="66"/>
        <v>0</v>
      </c>
      <c r="AQ45" s="32">
        <f t="shared" si="67"/>
        <v>0</v>
      </c>
    </row>
    <row r="46" spans="1:44" ht="47.25" x14ac:dyDescent="0.25">
      <c r="A46" s="17" t="s">
        <v>185</v>
      </c>
      <c r="B46" s="26" t="s">
        <v>112</v>
      </c>
      <c r="C46" s="18" t="s">
        <v>196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f>E46*0.89</f>
        <v>0</v>
      </c>
      <c r="J46" s="16">
        <v>0</v>
      </c>
      <c r="K46" s="16">
        <v>0</v>
      </c>
      <c r="L46" s="16">
        <v>0</v>
      </c>
      <c r="M46" s="32">
        <v>0.129</v>
      </c>
      <c r="N46" s="16">
        <v>0.16</v>
      </c>
      <c r="O46" s="16">
        <v>0</v>
      </c>
      <c r="P46" s="16">
        <v>0</v>
      </c>
      <c r="Q46" s="16">
        <v>0</v>
      </c>
      <c r="R46" s="16">
        <v>0</v>
      </c>
      <c r="S46" s="15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  <c r="AB46" s="16">
        <v>0</v>
      </c>
      <c r="AC46" s="16">
        <v>0</v>
      </c>
      <c r="AD46" s="16">
        <v>0</v>
      </c>
      <c r="AE46" s="16">
        <v>0</v>
      </c>
      <c r="AF46" s="16">
        <v>0</v>
      </c>
      <c r="AG46" s="16">
        <v>0</v>
      </c>
      <c r="AH46" s="16">
        <v>0</v>
      </c>
      <c r="AI46" s="16">
        <v>0</v>
      </c>
      <c r="AJ46" s="16">
        <f t="shared" si="59"/>
        <v>0</v>
      </c>
      <c r="AK46" s="32">
        <f t="shared" si="61"/>
        <v>0.129</v>
      </c>
      <c r="AL46" s="32">
        <f t="shared" si="62"/>
        <v>0.16</v>
      </c>
      <c r="AM46" s="32">
        <f t="shared" si="63"/>
        <v>0</v>
      </c>
      <c r="AN46" s="32">
        <f t="shared" si="64"/>
        <v>0</v>
      </c>
      <c r="AO46" s="32">
        <f t="shared" si="65"/>
        <v>0</v>
      </c>
      <c r="AP46" s="32">
        <f t="shared" si="66"/>
        <v>0</v>
      </c>
      <c r="AQ46" s="32">
        <f t="shared" si="67"/>
        <v>0</v>
      </c>
    </row>
    <row r="47" spans="1:44" ht="31.5" x14ac:dyDescent="0.25">
      <c r="A47" s="17" t="s">
        <v>113</v>
      </c>
      <c r="B47" s="67" t="s">
        <v>114</v>
      </c>
      <c r="C47" s="18" t="s">
        <v>65</v>
      </c>
      <c r="D47" s="16">
        <f>SUM(D48,D51,D57,D69)</f>
        <v>0</v>
      </c>
      <c r="E47" s="16">
        <f>SUM(E48,E51,E57,E69,)</f>
        <v>0</v>
      </c>
      <c r="F47" s="16">
        <f>SUM(F48,F51,F57,F69)</f>
        <v>0</v>
      </c>
      <c r="G47" s="16">
        <f>SUM(G48,G51,G57,G69)</f>
        <v>0</v>
      </c>
      <c r="H47" s="16">
        <f>SUM(H48,H51,H57,H69)</f>
        <v>0</v>
      </c>
      <c r="I47" s="16">
        <f>SUM(I48,I51,I57,I69)</f>
        <v>0</v>
      </c>
      <c r="J47" s="16">
        <f>SUM(J48,J51,J57,J69)</f>
        <v>0</v>
      </c>
      <c r="K47" s="16">
        <v>0</v>
      </c>
      <c r="L47" s="16">
        <f t="shared" ref="L47:R47" si="68">SUM(L48,L51,L57,L69)</f>
        <v>0</v>
      </c>
      <c r="M47" s="16">
        <f t="shared" si="68"/>
        <v>0.17</v>
      </c>
      <c r="N47" s="16">
        <f t="shared" si="68"/>
        <v>0</v>
      </c>
      <c r="O47" s="16">
        <f t="shared" si="68"/>
        <v>0</v>
      </c>
      <c r="P47" s="16">
        <f t="shared" si="68"/>
        <v>0</v>
      </c>
      <c r="Q47" s="16">
        <f t="shared" si="68"/>
        <v>0</v>
      </c>
      <c r="R47" s="16">
        <f t="shared" si="68"/>
        <v>1</v>
      </c>
      <c r="S47" s="15">
        <v>0</v>
      </c>
      <c r="T47" s="16">
        <f t="shared" ref="T47:Z47" si="69">SUM(T48,T51,T57,T69)</f>
        <v>0</v>
      </c>
      <c r="U47" s="16">
        <f t="shared" si="69"/>
        <v>1.2210000000000001</v>
      </c>
      <c r="V47" s="16">
        <f t="shared" si="69"/>
        <v>0</v>
      </c>
      <c r="W47" s="16">
        <f t="shared" si="69"/>
        <v>0</v>
      </c>
      <c r="X47" s="16">
        <f t="shared" si="69"/>
        <v>0.34</v>
      </c>
      <c r="Y47" s="16">
        <f t="shared" si="69"/>
        <v>0</v>
      </c>
      <c r="Z47" s="16">
        <f t="shared" si="69"/>
        <v>0</v>
      </c>
      <c r="AA47" s="16">
        <v>0</v>
      </c>
      <c r="AB47" s="16">
        <f t="shared" ref="AB47:AH47" si="70">SUM(AB48,AB51,AB57,AB69)</f>
        <v>0</v>
      </c>
      <c r="AC47" s="16">
        <f t="shared" si="70"/>
        <v>19.641999999999999</v>
      </c>
      <c r="AD47" s="16">
        <f t="shared" si="70"/>
        <v>0</v>
      </c>
      <c r="AE47" s="16">
        <f t="shared" si="70"/>
        <v>0</v>
      </c>
      <c r="AF47" s="16">
        <f t="shared" si="70"/>
        <v>10.209999999999999</v>
      </c>
      <c r="AG47" s="16">
        <f t="shared" si="70"/>
        <v>0</v>
      </c>
      <c r="AH47" s="16">
        <f t="shared" si="70"/>
        <v>520</v>
      </c>
      <c r="AI47" s="16">
        <v>0</v>
      </c>
      <c r="AJ47" s="16">
        <f t="shared" si="59"/>
        <v>0</v>
      </c>
      <c r="AK47" s="32">
        <f t="shared" si="61"/>
        <v>21.033000000000001</v>
      </c>
      <c r="AL47" s="32">
        <f t="shared" si="62"/>
        <v>0</v>
      </c>
      <c r="AM47" s="32">
        <f t="shared" si="63"/>
        <v>0</v>
      </c>
      <c r="AN47" s="32">
        <f t="shared" si="64"/>
        <v>10.549999999999999</v>
      </c>
      <c r="AO47" s="32">
        <f t="shared" si="65"/>
        <v>0</v>
      </c>
      <c r="AP47" s="32">
        <f t="shared" si="66"/>
        <v>521</v>
      </c>
      <c r="AQ47" s="32">
        <f t="shared" si="67"/>
        <v>0</v>
      </c>
    </row>
    <row r="48" spans="1:44" ht="63" x14ac:dyDescent="0.25">
      <c r="A48" s="17" t="s">
        <v>115</v>
      </c>
      <c r="B48" s="26" t="s">
        <v>116</v>
      </c>
      <c r="C48" s="18" t="s">
        <v>65</v>
      </c>
      <c r="D48" s="16">
        <v>0</v>
      </c>
      <c r="E48" s="15">
        <f t="shared" ref="E48:J48" si="71">SUM(E49,E50)</f>
        <v>0</v>
      </c>
      <c r="F48" s="15">
        <f t="shared" si="71"/>
        <v>0</v>
      </c>
      <c r="G48" s="15">
        <f t="shared" si="71"/>
        <v>0</v>
      </c>
      <c r="H48" s="15">
        <f t="shared" si="71"/>
        <v>0</v>
      </c>
      <c r="I48" s="15">
        <f t="shared" si="71"/>
        <v>0</v>
      </c>
      <c r="J48" s="15">
        <f t="shared" si="71"/>
        <v>0</v>
      </c>
      <c r="K48" s="16">
        <v>0</v>
      </c>
      <c r="L48" s="15">
        <f t="shared" ref="L48:R48" si="72">SUM(L49,L50)</f>
        <v>0</v>
      </c>
      <c r="M48" s="15">
        <f t="shared" si="72"/>
        <v>0</v>
      </c>
      <c r="N48" s="15">
        <f t="shared" si="72"/>
        <v>0</v>
      </c>
      <c r="O48" s="15">
        <f t="shared" si="72"/>
        <v>0</v>
      </c>
      <c r="P48" s="15">
        <f t="shared" si="72"/>
        <v>0</v>
      </c>
      <c r="Q48" s="15">
        <f t="shared" si="72"/>
        <v>0</v>
      </c>
      <c r="R48" s="15">
        <f t="shared" si="72"/>
        <v>0</v>
      </c>
      <c r="S48" s="15">
        <v>0</v>
      </c>
      <c r="T48" s="15">
        <f t="shared" ref="T48:Z48" si="73">SUM(T49,T50)</f>
        <v>0</v>
      </c>
      <c r="U48" s="15">
        <f t="shared" si="73"/>
        <v>0</v>
      </c>
      <c r="V48" s="15">
        <f t="shared" si="73"/>
        <v>0</v>
      </c>
      <c r="W48" s="15">
        <f t="shared" si="73"/>
        <v>0</v>
      </c>
      <c r="X48" s="15">
        <f t="shared" si="73"/>
        <v>0</v>
      </c>
      <c r="Y48" s="15">
        <f t="shared" si="73"/>
        <v>0</v>
      </c>
      <c r="Z48" s="15">
        <f t="shared" si="73"/>
        <v>0</v>
      </c>
      <c r="AA48" s="16">
        <v>0</v>
      </c>
      <c r="AB48" s="15">
        <f t="shared" ref="AB48:AH48" si="74">SUM(AB49,AB50)</f>
        <v>0</v>
      </c>
      <c r="AC48" s="15">
        <f t="shared" si="74"/>
        <v>0</v>
      </c>
      <c r="AD48" s="15">
        <f t="shared" si="74"/>
        <v>0</v>
      </c>
      <c r="AE48" s="15">
        <f t="shared" si="74"/>
        <v>0</v>
      </c>
      <c r="AF48" s="15">
        <f t="shared" si="74"/>
        <v>0</v>
      </c>
      <c r="AG48" s="15">
        <f t="shared" si="74"/>
        <v>0</v>
      </c>
      <c r="AH48" s="15">
        <f t="shared" si="74"/>
        <v>0</v>
      </c>
      <c r="AI48" s="16">
        <v>0</v>
      </c>
      <c r="AJ48" s="16">
        <f t="shared" si="59"/>
        <v>0</v>
      </c>
      <c r="AK48" s="16">
        <f t="shared" si="59"/>
        <v>0</v>
      </c>
      <c r="AL48" s="16">
        <f t="shared" si="59"/>
        <v>0</v>
      </c>
      <c r="AM48" s="16">
        <f t="shared" si="59"/>
        <v>0</v>
      </c>
      <c r="AN48" s="16">
        <f t="shared" si="59"/>
        <v>0</v>
      </c>
      <c r="AO48" s="16">
        <f t="shared" si="59"/>
        <v>0</v>
      </c>
      <c r="AP48" s="16">
        <f>SUM(J48,R48,Z48,AH48)</f>
        <v>0</v>
      </c>
      <c r="AQ48" s="16">
        <v>0</v>
      </c>
    </row>
    <row r="49" spans="1:43" ht="31.5" x14ac:dyDescent="0.25">
      <c r="A49" s="17" t="s">
        <v>117</v>
      </c>
      <c r="B49" s="26" t="s">
        <v>118</v>
      </c>
      <c r="C49" s="18" t="s">
        <v>65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f t="shared" si="59"/>
        <v>0</v>
      </c>
      <c r="AL49" s="16">
        <f t="shared" si="59"/>
        <v>0</v>
      </c>
      <c r="AM49" s="16">
        <f t="shared" si="59"/>
        <v>0</v>
      </c>
      <c r="AN49" s="16">
        <f t="shared" si="59"/>
        <v>0</v>
      </c>
      <c r="AO49" s="16">
        <f t="shared" si="59"/>
        <v>0</v>
      </c>
      <c r="AP49" s="16">
        <f>SUM(J49,R49,Z49,AH49)</f>
        <v>0</v>
      </c>
      <c r="AQ49" s="16">
        <v>0</v>
      </c>
    </row>
    <row r="50" spans="1:43" ht="47.25" x14ac:dyDescent="0.25">
      <c r="A50" s="17" t="s">
        <v>119</v>
      </c>
      <c r="B50" s="26" t="s">
        <v>120</v>
      </c>
      <c r="C50" s="18" t="s">
        <v>65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6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  <c r="AP50" s="16">
        <v>0</v>
      </c>
      <c r="AQ50" s="16">
        <v>0</v>
      </c>
    </row>
    <row r="51" spans="1:43" ht="47.25" x14ac:dyDescent="0.25">
      <c r="A51" s="17" t="s">
        <v>121</v>
      </c>
      <c r="B51" s="26" t="s">
        <v>122</v>
      </c>
      <c r="C51" s="18" t="s">
        <v>65</v>
      </c>
      <c r="D51" s="15">
        <f t="shared" ref="D51:J51" si="75">SUM(D52,D56)</f>
        <v>0</v>
      </c>
      <c r="E51" s="15">
        <f t="shared" si="75"/>
        <v>0</v>
      </c>
      <c r="F51" s="15">
        <f t="shared" si="75"/>
        <v>0</v>
      </c>
      <c r="G51" s="15">
        <f t="shared" si="75"/>
        <v>0</v>
      </c>
      <c r="H51" s="15">
        <f t="shared" si="75"/>
        <v>0</v>
      </c>
      <c r="I51" s="15">
        <f t="shared" si="75"/>
        <v>0</v>
      </c>
      <c r="J51" s="15">
        <f t="shared" si="75"/>
        <v>0</v>
      </c>
      <c r="K51" s="16">
        <v>0</v>
      </c>
      <c r="L51" s="15">
        <f t="shared" ref="L51:R51" si="76">SUM(L52,L56)</f>
        <v>0</v>
      </c>
      <c r="M51" s="15">
        <f t="shared" si="76"/>
        <v>0</v>
      </c>
      <c r="N51" s="15">
        <f t="shared" si="76"/>
        <v>0</v>
      </c>
      <c r="O51" s="15">
        <f t="shared" si="76"/>
        <v>0</v>
      </c>
      <c r="P51" s="15">
        <f t="shared" si="76"/>
        <v>0</v>
      </c>
      <c r="Q51" s="15">
        <f t="shared" si="76"/>
        <v>0</v>
      </c>
      <c r="R51" s="15">
        <f t="shared" si="76"/>
        <v>0</v>
      </c>
      <c r="S51" s="15">
        <v>0</v>
      </c>
      <c r="T51" s="15">
        <f t="shared" ref="T51:Z51" si="77">SUM(T52,T56)</f>
        <v>0</v>
      </c>
      <c r="U51" s="15">
        <f t="shared" si="77"/>
        <v>1.2210000000000001</v>
      </c>
      <c r="V51" s="15">
        <f t="shared" si="77"/>
        <v>0</v>
      </c>
      <c r="W51" s="15">
        <f t="shared" si="77"/>
        <v>0</v>
      </c>
      <c r="X51" s="15">
        <f t="shared" si="77"/>
        <v>0.34</v>
      </c>
      <c r="Y51" s="15">
        <f t="shared" si="77"/>
        <v>0</v>
      </c>
      <c r="Z51" s="15">
        <f t="shared" si="77"/>
        <v>0</v>
      </c>
      <c r="AA51" s="16">
        <v>0</v>
      </c>
      <c r="AB51" s="15">
        <f t="shared" ref="AB51:AH51" si="78">SUM(AB52,AB56)</f>
        <v>0</v>
      </c>
      <c r="AC51" s="15">
        <f t="shared" si="78"/>
        <v>7.8659999999999997</v>
      </c>
      <c r="AD51" s="15">
        <f t="shared" si="78"/>
        <v>0</v>
      </c>
      <c r="AE51" s="15">
        <f t="shared" si="78"/>
        <v>0</v>
      </c>
      <c r="AF51" s="15">
        <f t="shared" si="78"/>
        <v>10.209999999999999</v>
      </c>
      <c r="AG51" s="15">
        <f t="shared" si="78"/>
        <v>0</v>
      </c>
      <c r="AH51" s="15">
        <f t="shared" si="78"/>
        <v>0</v>
      </c>
      <c r="AI51" s="16">
        <v>0</v>
      </c>
      <c r="AJ51" s="16">
        <f t="shared" ref="AJ51:AP56" si="79">SUM(D51,L51,T51,AB51)</f>
        <v>0</v>
      </c>
      <c r="AK51" s="32">
        <f t="shared" ref="AK51:AK55" si="80">SUM(E51,M51,U51,AC51,)</f>
        <v>9.0869999999999997</v>
      </c>
      <c r="AL51" s="32">
        <f t="shared" ref="AL51:AL55" si="81">SUM(F51,N51,V51,AD51,)</f>
        <v>0</v>
      </c>
      <c r="AM51" s="32">
        <f t="shared" ref="AM51:AM55" si="82">SUM(G51,O51,W51,AE51,)</f>
        <v>0</v>
      </c>
      <c r="AN51" s="32">
        <f t="shared" ref="AN51:AN55" si="83">SUM(H51,P51,X51,AF51,)</f>
        <v>10.549999999999999</v>
      </c>
      <c r="AO51" s="32">
        <f t="shared" ref="AO51:AO55" si="84">SUM(I51,Q51,Y51,AG51,)</f>
        <v>0</v>
      </c>
      <c r="AP51" s="32">
        <f t="shared" ref="AP51:AP55" si="85">SUM(J51,R51,Z51,AH51,)</f>
        <v>0</v>
      </c>
      <c r="AQ51" s="32">
        <f t="shared" ref="AQ51:AQ55" si="86">SUM(K51,S51,AA51,AI51,)</f>
        <v>0</v>
      </c>
    </row>
    <row r="52" spans="1:43" ht="31.5" x14ac:dyDescent="0.25">
      <c r="A52" s="17" t="s">
        <v>123</v>
      </c>
      <c r="B52" s="26" t="s">
        <v>124</v>
      </c>
      <c r="C52" s="18" t="s">
        <v>65</v>
      </c>
      <c r="D52" s="15">
        <f t="shared" ref="D52:J52" si="87">SUM(D53:D55)</f>
        <v>0</v>
      </c>
      <c r="E52" s="15">
        <f t="shared" si="87"/>
        <v>0</v>
      </c>
      <c r="F52" s="15">
        <f t="shared" si="87"/>
        <v>0</v>
      </c>
      <c r="G52" s="15">
        <f t="shared" si="87"/>
        <v>0</v>
      </c>
      <c r="H52" s="15">
        <f t="shared" si="87"/>
        <v>0</v>
      </c>
      <c r="I52" s="15">
        <f t="shared" si="87"/>
        <v>0</v>
      </c>
      <c r="J52" s="15">
        <f t="shared" si="87"/>
        <v>0</v>
      </c>
      <c r="K52" s="16">
        <v>0</v>
      </c>
      <c r="L52" s="15">
        <f t="shared" ref="L52:R52" si="88">SUM(L53:L55)</f>
        <v>0</v>
      </c>
      <c r="M52" s="15">
        <f t="shared" si="88"/>
        <v>0</v>
      </c>
      <c r="N52" s="15">
        <f t="shared" si="88"/>
        <v>0</v>
      </c>
      <c r="O52" s="15">
        <f t="shared" si="88"/>
        <v>0</v>
      </c>
      <c r="P52" s="15">
        <f t="shared" si="88"/>
        <v>0</v>
      </c>
      <c r="Q52" s="15">
        <f t="shared" si="88"/>
        <v>0</v>
      </c>
      <c r="R52" s="15">
        <f t="shared" si="88"/>
        <v>0</v>
      </c>
      <c r="S52" s="15">
        <v>0</v>
      </c>
      <c r="T52" s="15">
        <f t="shared" ref="T52:Z52" si="89">SUM(T53:T55)</f>
        <v>0</v>
      </c>
      <c r="U52" s="15">
        <f t="shared" si="89"/>
        <v>1.2210000000000001</v>
      </c>
      <c r="V52" s="15">
        <f t="shared" si="89"/>
        <v>0</v>
      </c>
      <c r="W52" s="15">
        <f t="shared" si="89"/>
        <v>0</v>
      </c>
      <c r="X52" s="15">
        <f t="shared" si="89"/>
        <v>0.34</v>
      </c>
      <c r="Y52" s="15">
        <f t="shared" si="89"/>
        <v>0</v>
      </c>
      <c r="Z52" s="15">
        <f t="shared" si="89"/>
        <v>0</v>
      </c>
      <c r="AA52" s="16">
        <v>0</v>
      </c>
      <c r="AB52" s="15">
        <f t="shared" ref="AB52:AH52" si="90">SUM(AB53:AB55)</f>
        <v>0</v>
      </c>
      <c r="AC52" s="15">
        <f t="shared" si="90"/>
        <v>7.8659999999999997</v>
      </c>
      <c r="AD52" s="15">
        <f t="shared" si="90"/>
        <v>0</v>
      </c>
      <c r="AE52" s="15">
        <f t="shared" si="90"/>
        <v>0</v>
      </c>
      <c r="AF52" s="15">
        <f t="shared" si="90"/>
        <v>10.209999999999999</v>
      </c>
      <c r="AG52" s="15">
        <f t="shared" si="90"/>
        <v>0</v>
      </c>
      <c r="AH52" s="15">
        <f t="shared" si="90"/>
        <v>0</v>
      </c>
      <c r="AI52" s="16">
        <v>0</v>
      </c>
      <c r="AJ52" s="16">
        <f t="shared" si="79"/>
        <v>0</v>
      </c>
      <c r="AK52" s="32">
        <f t="shared" si="80"/>
        <v>9.0869999999999997</v>
      </c>
      <c r="AL52" s="32">
        <f t="shared" si="81"/>
        <v>0</v>
      </c>
      <c r="AM52" s="32">
        <f t="shared" si="82"/>
        <v>0</v>
      </c>
      <c r="AN52" s="32">
        <f t="shared" si="83"/>
        <v>10.549999999999999</v>
      </c>
      <c r="AO52" s="32">
        <f t="shared" si="84"/>
        <v>0</v>
      </c>
      <c r="AP52" s="32">
        <f t="shared" si="85"/>
        <v>0</v>
      </c>
      <c r="AQ52" s="32">
        <f t="shared" si="86"/>
        <v>0</v>
      </c>
    </row>
    <row r="53" spans="1:43" ht="31.5" x14ac:dyDescent="0.25">
      <c r="A53" s="17" t="s">
        <v>78</v>
      </c>
      <c r="B53" s="27" t="s">
        <v>125</v>
      </c>
      <c r="C53" s="18" t="s">
        <v>126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5">
        <v>0</v>
      </c>
      <c r="T53" s="16">
        <v>0</v>
      </c>
      <c r="U53" s="16">
        <v>0</v>
      </c>
      <c r="V53" s="16">
        <v>0</v>
      </c>
      <c r="W53" s="16">
        <v>0</v>
      </c>
      <c r="X53" s="22">
        <v>0</v>
      </c>
      <c r="Y53" s="16">
        <v>0</v>
      </c>
      <c r="Z53" s="16">
        <v>0</v>
      </c>
      <c r="AA53" s="16">
        <v>0</v>
      </c>
      <c r="AB53" s="16">
        <v>0</v>
      </c>
      <c r="AC53" s="32">
        <v>4.9809999999999999</v>
      </c>
      <c r="AD53" s="16">
        <v>0</v>
      </c>
      <c r="AE53" s="16">
        <v>0</v>
      </c>
      <c r="AF53" s="32">
        <v>8.4559999999999995</v>
      </c>
      <c r="AG53" s="16">
        <v>0</v>
      </c>
      <c r="AH53" s="16">
        <v>0</v>
      </c>
      <c r="AI53" s="16">
        <v>0</v>
      </c>
      <c r="AJ53" s="16">
        <f t="shared" si="79"/>
        <v>0</v>
      </c>
      <c r="AK53" s="32">
        <f t="shared" si="80"/>
        <v>4.9809999999999999</v>
      </c>
      <c r="AL53" s="32">
        <f t="shared" si="81"/>
        <v>0</v>
      </c>
      <c r="AM53" s="32">
        <f t="shared" si="82"/>
        <v>0</v>
      </c>
      <c r="AN53" s="32">
        <f t="shared" si="83"/>
        <v>8.4559999999999995</v>
      </c>
      <c r="AO53" s="32">
        <f t="shared" si="84"/>
        <v>0</v>
      </c>
      <c r="AP53" s="32">
        <f t="shared" si="85"/>
        <v>0</v>
      </c>
      <c r="AQ53" s="32">
        <f t="shared" si="86"/>
        <v>0</v>
      </c>
    </row>
    <row r="54" spans="1:43" ht="47.25" x14ac:dyDescent="0.25">
      <c r="A54" s="17" t="s">
        <v>185</v>
      </c>
      <c r="B54" s="27" t="s">
        <v>127</v>
      </c>
      <c r="C54" s="18" t="s">
        <v>128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5">
        <v>0</v>
      </c>
      <c r="T54" s="16">
        <v>0</v>
      </c>
      <c r="U54" s="16">
        <v>0</v>
      </c>
      <c r="V54" s="16">
        <v>0</v>
      </c>
      <c r="W54" s="16">
        <v>0</v>
      </c>
      <c r="X54" s="22">
        <v>0</v>
      </c>
      <c r="Y54" s="16">
        <v>0</v>
      </c>
      <c r="Z54" s="16">
        <v>0</v>
      </c>
      <c r="AA54" s="16">
        <v>0</v>
      </c>
      <c r="AB54" s="16">
        <v>0</v>
      </c>
      <c r="AC54" s="32">
        <v>2.8849999999999998</v>
      </c>
      <c r="AD54" s="16">
        <v>0</v>
      </c>
      <c r="AE54" s="16">
        <v>0</v>
      </c>
      <c r="AF54" s="32">
        <v>1.754</v>
      </c>
      <c r="AG54" s="16">
        <v>0</v>
      </c>
      <c r="AH54" s="16">
        <v>0</v>
      </c>
      <c r="AI54" s="16">
        <v>0</v>
      </c>
      <c r="AJ54" s="16">
        <f t="shared" si="79"/>
        <v>0</v>
      </c>
      <c r="AK54" s="32">
        <f t="shared" si="80"/>
        <v>2.8849999999999998</v>
      </c>
      <c r="AL54" s="32">
        <f t="shared" si="81"/>
        <v>0</v>
      </c>
      <c r="AM54" s="32">
        <f t="shared" si="82"/>
        <v>0</v>
      </c>
      <c r="AN54" s="32">
        <f t="shared" si="83"/>
        <v>1.754</v>
      </c>
      <c r="AO54" s="32">
        <f t="shared" si="84"/>
        <v>0</v>
      </c>
      <c r="AP54" s="32">
        <f t="shared" si="85"/>
        <v>0</v>
      </c>
      <c r="AQ54" s="32">
        <f t="shared" si="86"/>
        <v>0</v>
      </c>
    </row>
    <row r="55" spans="1:43" ht="63" x14ac:dyDescent="0.25">
      <c r="A55" s="17" t="s">
        <v>186</v>
      </c>
      <c r="B55" s="27" t="s">
        <v>129</v>
      </c>
      <c r="C55" s="18" t="s">
        <v>130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5">
        <v>0</v>
      </c>
      <c r="T55" s="16">
        <v>0</v>
      </c>
      <c r="U55" s="32">
        <v>1.2210000000000001</v>
      </c>
      <c r="V55" s="16">
        <v>0</v>
      </c>
      <c r="W55" s="16">
        <v>0</v>
      </c>
      <c r="X55" s="16">
        <v>0.34</v>
      </c>
      <c r="Y55" s="16">
        <v>0</v>
      </c>
      <c r="Z55" s="16">
        <v>0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f t="shared" si="79"/>
        <v>0</v>
      </c>
      <c r="AK55" s="32">
        <f t="shared" si="80"/>
        <v>1.2210000000000001</v>
      </c>
      <c r="AL55" s="32">
        <f t="shared" si="81"/>
        <v>0</v>
      </c>
      <c r="AM55" s="32">
        <f t="shared" si="82"/>
        <v>0</v>
      </c>
      <c r="AN55" s="32">
        <f t="shared" si="83"/>
        <v>0.34</v>
      </c>
      <c r="AO55" s="32">
        <f t="shared" si="84"/>
        <v>0</v>
      </c>
      <c r="AP55" s="32">
        <f t="shared" si="85"/>
        <v>0</v>
      </c>
      <c r="AQ55" s="32">
        <f t="shared" si="86"/>
        <v>0</v>
      </c>
    </row>
    <row r="56" spans="1:43" ht="31.5" x14ac:dyDescent="0.25">
      <c r="A56" s="17" t="s">
        <v>131</v>
      </c>
      <c r="B56" s="26" t="s">
        <v>132</v>
      </c>
      <c r="C56" s="18" t="s">
        <v>65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5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f t="shared" si="79"/>
        <v>0</v>
      </c>
      <c r="AK56" s="16">
        <f t="shared" si="79"/>
        <v>0</v>
      </c>
      <c r="AL56" s="16">
        <f t="shared" si="79"/>
        <v>0</v>
      </c>
      <c r="AM56" s="16">
        <f t="shared" si="79"/>
        <v>0</v>
      </c>
      <c r="AN56" s="16">
        <f t="shared" si="79"/>
        <v>0</v>
      </c>
      <c r="AO56" s="16">
        <f t="shared" si="79"/>
        <v>0</v>
      </c>
      <c r="AP56" s="16">
        <f t="shared" si="79"/>
        <v>0</v>
      </c>
      <c r="AQ56" s="16">
        <v>0</v>
      </c>
    </row>
    <row r="57" spans="1:43" ht="31.5" x14ac:dyDescent="0.25">
      <c r="A57" s="17" t="s">
        <v>133</v>
      </c>
      <c r="B57" s="26" t="s">
        <v>134</v>
      </c>
      <c r="C57" s="18" t="s">
        <v>65</v>
      </c>
      <c r="D57" s="15">
        <f t="shared" ref="D57:J57" si="91">SUM(D58,D60,D62,D63,D64,D66,D67,D68)</f>
        <v>0</v>
      </c>
      <c r="E57" s="15">
        <f t="shared" si="91"/>
        <v>0</v>
      </c>
      <c r="F57" s="15">
        <f t="shared" si="91"/>
        <v>0</v>
      </c>
      <c r="G57" s="15">
        <f t="shared" si="91"/>
        <v>0</v>
      </c>
      <c r="H57" s="15">
        <f t="shared" si="91"/>
        <v>0</v>
      </c>
      <c r="I57" s="15">
        <f t="shared" si="91"/>
        <v>0</v>
      </c>
      <c r="J57" s="15">
        <f t="shared" si="91"/>
        <v>0</v>
      </c>
      <c r="K57" s="16">
        <v>0</v>
      </c>
      <c r="L57" s="15">
        <f t="shared" ref="L57:Q57" si="92">SUM(L58,L60,L62,L63,L64,L66,L67,L68)</f>
        <v>0</v>
      </c>
      <c r="M57" s="15">
        <f t="shared" si="92"/>
        <v>0.17</v>
      </c>
      <c r="N57" s="15">
        <f t="shared" si="92"/>
        <v>0</v>
      </c>
      <c r="O57" s="15">
        <f t="shared" si="92"/>
        <v>0</v>
      </c>
      <c r="P57" s="15">
        <f t="shared" si="92"/>
        <v>0</v>
      </c>
      <c r="Q57" s="15">
        <f t="shared" si="92"/>
        <v>0</v>
      </c>
      <c r="R57" s="65">
        <f>SUM(R58,R60,R62:R64,R66:R68)</f>
        <v>1</v>
      </c>
      <c r="S57" s="15">
        <v>0</v>
      </c>
      <c r="T57" s="15">
        <f t="shared" ref="T57:Z57" si="93">SUM(T58,T60,T62,T63,T64,T66,T67,T68)</f>
        <v>0</v>
      </c>
      <c r="U57" s="15">
        <f t="shared" si="93"/>
        <v>0</v>
      </c>
      <c r="V57" s="15">
        <f t="shared" si="93"/>
        <v>0</v>
      </c>
      <c r="W57" s="15">
        <f t="shared" si="93"/>
        <v>0</v>
      </c>
      <c r="X57" s="15">
        <f t="shared" si="93"/>
        <v>0</v>
      </c>
      <c r="Y57" s="15">
        <f t="shared" si="93"/>
        <v>0</v>
      </c>
      <c r="Z57" s="15">
        <f t="shared" si="93"/>
        <v>0</v>
      </c>
      <c r="AA57" s="16">
        <v>0</v>
      </c>
      <c r="AB57" s="15">
        <f t="shared" ref="AB57:AJ57" si="94">SUM(AB58,AB60,AB62,AB63,AB64,AB66,AB67,AB68)</f>
        <v>0</v>
      </c>
      <c r="AC57" s="15">
        <f t="shared" si="94"/>
        <v>11.776</v>
      </c>
      <c r="AD57" s="15">
        <f t="shared" si="94"/>
        <v>0</v>
      </c>
      <c r="AE57" s="15">
        <f t="shared" si="94"/>
        <v>0</v>
      </c>
      <c r="AF57" s="15">
        <f t="shared" si="94"/>
        <v>0</v>
      </c>
      <c r="AG57" s="15">
        <f t="shared" si="94"/>
        <v>0</v>
      </c>
      <c r="AH57" s="65">
        <f t="shared" si="94"/>
        <v>520</v>
      </c>
      <c r="AI57" s="24">
        <f t="shared" si="94"/>
        <v>0</v>
      </c>
      <c r="AJ57" s="24">
        <f t="shared" si="94"/>
        <v>0</v>
      </c>
      <c r="AK57" s="32">
        <f t="shared" ref="AK57:AK61" si="95">SUM(E57,M57,U57,AC57,)</f>
        <v>11.946</v>
      </c>
      <c r="AL57" s="32">
        <f t="shared" ref="AL57:AL61" si="96">SUM(F57,N57,V57,AD57,)</f>
        <v>0</v>
      </c>
      <c r="AM57" s="32">
        <f t="shared" ref="AM57:AM61" si="97">SUM(G57,O57,W57,AE57,)</f>
        <v>0</v>
      </c>
      <c r="AN57" s="32">
        <f t="shared" ref="AN57:AN61" si="98">SUM(H57,P57,X57,AF57,)</f>
        <v>0</v>
      </c>
      <c r="AO57" s="32">
        <f t="shared" ref="AO57:AO61" si="99">SUM(I57,Q57,Y57,AG57,)</f>
        <v>0</v>
      </c>
      <c r="AP57" s="32">
        <f t="shared" ref="AP57:AP61" si="100">SUM(J57,R57,Z57,AH57,)</f>
        <v>521</v>
      </c>
      <c r="AQ57" s="32">
        <f t="shared" ref="AQ57:AQ61" si="101">SUM(K57,S57,AA57,AI57,)</f>
        <v>0</v>
      </c>
    </row>
    <row r="58" spans="1:43" ht="31.5" x14ac:dyDescent="0.25">
      <c r="A58" s="17" t="s">
        <v>135</v>
      </c>
      <c r="B58" s="26" t="s">
        <v>136</v>
      </c>
      <c r="C58" s="18" t="s">
        <v>65</v>
      </c>
      <c r="D58" s="15">
        <f>SUM(D59)</f>
        <v>0</v>
      </c>
      <c r="E58" s="15">
        <f t="shared" ref="E58:AH58" si="102">SUM(E59)</f>
        <v>0</v>
      </c>
      <c r="F58" s="15">
        <f t="shared" si="102"/>
        <v>0</v>
      </c>
      <c r="G58" s="15">
        <f t="shared" si="102"/>
        <v>0</v>
      </c>
      <c r="H58" s="15">
        <f t="shared" si="102"/>
        <v>0</v>
      </c>
      <c r="I58" s="15">
        <f t="shared" si="102"/>
        <v>0</v>
      </c>
      <c r="J58" s="15">
        <f>SUM(J59)</f>
        <v>0</v>
      </c>
      <c r="K58" s="16">
        <v>0</v>
      </c>
      <c r="L58" s="15">
        <f t="shared" si="102"/>
        <v>0</v>
      </c>
      <c r="M58" s="15">
        <f t="shared" si="102"/>
        <v>0</v>
      </c>
      <c r="N58" s="15">
        <f t="shared" si="102"/>
        <v>0</v>
      </c>
      <c r="O58" s="15">
        <f t="shared" si="102"/>
        <v>0</v>
      </c>
      <c r="P58" s="15">
        <f t="shared" si="102"/>
        <v>0</v>
      </c>
      <c r="Q58" s="15">
        <f t="shared" si="102"/>
        <v>0</v>
      </c>
      <c r="R58" s="65">
        <f>SUM(R59)</f>
        <v>0</v>
      </c>
      <c r="S58" s="15">
        <v>0</v>
      </c>
      <c r="T58" s="15">
        <f t="shared" si="102"/>
        <v>0</v>
      </c>
      <c r="U58" s="15">
        <f t="shared" si="102"/>
        <v>0</v>
      </c>
      <c r="V58" s="15">
        <f t="shared" si="102"/>
        <v>0</v>
      </c>
      <c r="W58" s="15">
        <f t="shared" si="102"/>
        <v>0</v>
      </c>
      <c r="X58" s="15">
        <f t="shared" si="102"/>
        <v>0</v>
      </c>
      <c r="Y58" s="15">
        <f t="shared" si="102"/>
        <v>0</v>
      </c>
      <c r="Z58" s="15">
        <f>SUM(Z59)</f>
        <v>0</v>
      </c>
      <c r="AA58" s="16">
        <v>0</v>
      </c>
      <c r="AB58" s="15">
        <f t="shared" si="102"/>
        <v>0</v>
      </c>
      <c r="AC58" s="15">
        <f t="shared" si="102"/>
        <v>6.0490000000000004</v>
      </c>
      <c r="AD58" s="15">
        <f t="shared" si="102"/>
        <v>0</v>
      </c>
      <c r="AE58" s="15">
        <f t="shared" si="102"/>
        <v>0</v>
      </c>
      <c r="AF58" s="15">
        <f t="shared" si="102"/>
        <v>0</v>
      </c>
      <c r="AG58" s="15">
        <f t="shared" si="102"/>
        <v>0</v>
      </c>
      <c r="AH58" s="65">
        <f t="shared" si="102"/>
        <v>520</v>
      </c>
      <c r="AI58" s="16">
        <v>0</v>
      </c>
      <c r="AJ58" s="16">
        <f t="shared" ref="AJ58:AJ59" si="103">SUM(D58,L58,T58,AB58)</f>
        <v>0</v>
      </c>
      <c r="AK58" s="32">
        <f t="shared" si="95"/>
        <v>6.0490000000000004</v>
      </c>
      <c r="AL58" s="32">
        <f t="shared" si="96"/>
        <v>0</v>
      </c>
      <c r="AM58" s="32">
        <f t="shared" si="97"/>
        <v>0</v>
      </c>
      <c r="AN58" s="32">
        <f t="shared" si="98"/>
        <v>0</v>
      </c>
      <c r="AO58" s="32">
        <f t="shared" si="99"/>
        <v>0</v>
      </c>
      <c r="AP58" s="32">
        <f t="shared" si="100"/>
        <v>520</v>
      </c>
      <c r="AQ58" s="32">
        <f t="shared" si="101"/>
        <v>0</v>
      </c>
    </row>
    <row r="59" spans="1:43" ht="47.25" x14ac:dyDescent="0.25">
      <c r="A59" s="17" t="s">
        <v>78</v>
      </c>
      <c r="B59" s="27" t="s">
        <v>137</v>
      </c>
      <c r="C59" s="20" t="s">
        <v>183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22">
        <v>0</v>
      </c>
      <c r="N59" s="16">
        <v>0</v>
      </c>
      <c r="O59" s="16">
        <v>0</v>
      </c>
      <c r="P59" s="16">
        <v>0</v>
      </c>
      <c r="Q59" s="16">
        <v>0</v>
      </c>
      <c r="R59" s="23">
        <v>0</v>
      </c>
      <c r="S59" s="15">
        <v>0</v>
      </c>
      <c r="T59" s="16">
        <v>0</v>
      </c>
      <c r="U59" s="22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6">
        <v>0</v>
      </c>
      <c r="AC59" s="33">
        <v>6.0490000000000004</v>
      </c>
      <c r="AD59" s="16">
        <v>0</v>
      </c>
      <c r="AE59" s="16">
        <v>0</v>
      </c>
      <c r="AF59" s="16">
        <v>0</v>
      </c>
      <c r="AG59" s="16">
        <v>0</v>
      </c>
      <c r="AH59" s="23">
        <v>520</v>
      </c>
      <c r="AI59" s="16">
        <v>0</v>
      </c>
      <c r="AJ59" s="16">
        <f t="shared" si="103"/>
        <v>0</v>
      </c>
      <c r="AK59" s="32">
        <f>SUM(E59,M59,U59,AC59,)</f>
        <v>6.0490000000000004</v>
      </c>
      <c r="AL59" s="32">
        <f t="shared" si="96"/>
        <v>0</v>
      </c>
      <c r="AM59" s="32">
        <f t="shared" si="97"/>
        <v>0</v>
      </c>
      <c r="AN59" s="32">
        <f t="shared" si="98"/>
        <v>0</v>
      </c>
      <c r="AO59" s="32">
        <f t="shared" si="99"/>
        <v>0</v>
      </c>
      <c r="AP59" s="32">
        <f t="shared" si="100"/>
        <v>520</v>
      </c>
      <c r="AQ59" s="32">
        <f t="shared" si="101"/>
        <v>0</v>
      </c>
    </row>
    <row r="60" spans="1:43" ht="31.5" x14ac:dyDescent="0.25">
      <c r="A60" s="17" t="s">
        <v>138</v>
      </c>
      <c r="B60" s="26" t="s">
        <v>139</v>
      </c>
      <c r="C60" s="18" t="s">
        <v>65</v>
      </c>
      <c r="D60" s="16">
        <f>SUM(D61)</f>
        <v>0</v>
      </c>
      <c r="E60" s="16">
        <f t="shared" ref="E60:AH60" si="104">SUM(E61)</f>
        <v>0</v>
      </c>
      <c r="F60" s="16">
        <f t="shared" si="104"/>
        <v>0</v>
      </c>
      <c r="G60" s="16">
        <f t="shared" si="104"/>
        <v>0</v>
      </c>
      <c r="H60" s="16">
        <f t="shared" si="104"/>
        <v>0</v>
      </c>
      <c r="I60" s="16">
        <f t="shared" si="104"/>
        <v>0</v>
      </c>
      <c r="J60" s="16">
        <f>SUM(J61)</f>
        <v>0</v>
      </c>
      <c r="K60" s="16">
        <v>0</v>
      </c>
      <c r="L60" s="16">
        <f t="shared" si="104"/>
        <v>0</v>
      </c>
      <c r="M60" s="16">
        <f t="shared" si="104"/>
        <v>0.17</v>
      </c>
      <c r="N60" s="16">
        <f t="shared" si="104"/>
        <v>0</v>
      </c>
      <c r="O60" s="16">
        <f t="shared" si="104"/>
        <v>0</v>
      </c>
      <c r="P60" s="16">
        <f t="shared" si="104"/>
        <v>0</v>
      </c>
      <c r="Q60" s="16">
        <f t="shared" si="104"/>
        <v>0</v>
      </c>
      <c r="R60" s="23">
        <f>SUM(R61)</f>
        <v>1</v>
      </c>
      <c r="S60" s="15">
        <v>0</v>
      </c>
      <c r="T60" s="16">
        <f t="shared" si="104"/>
        <v>0</v>
      </c>
      <c r="U60" s="16">
        <f t="shared" si="104"/>
        <v>0</v>
      </c>
      <c r="V60" s="16">
        <f t="shared" si="104"/>
        <v>0</v>
      </c>
      <c r="W60" s="16">
        <f t="shared" si="104"/>
        <v>0</v>
      </c>
      <c r="X60" s="16">
        <f t="shared" si="104"/>
        <v>0</v>
      </c>
      <c r="Y60" s="16">
        <f t="shared" si="104"/>
        <v>0</v>
      </c>
      <c r="Z60" s="16">
        <f>SUM(Z61)</f>
        <v>0</v>
      </c>
      <c r="AA60" s="16">
        <v>0</v>
      </c>
      <c r="AB60" s="16">
        <f t="shared" si="104"/>
        <v>0</v>
      </c>
      <c r="AC60" s="16">
        <f t="shared" si="104"/>
        <v>0</v>
      </c>
      <c r="AD60" s="16">
        <f t="shared" si="104"/>
        <v>0</v>
      </c>
      <c r="AE60" s="16">
        <f t="shared" si="104"/>
        <v>0</v>
      </c>
      <c r="AF60" s="16">
        <f t="shared" si="104"/>
        <v>0</v>
      </c>
      <c r="AG60" s="16">
        <f t="shared" si="104"/>
        <v>0</v>
      </c>
      <c r="AH60" s="16">
        <f t="shared" si="104"/>
        <v>0</v>
      </c>
      <c r="AI60" s="16">
        <v>0</v>
      </c>
      <c r="AJ60" s="16">
        <f t="shared" ref="AJ60:AP74" si="105">SUM(D60,L60,T60,AB60)</f>
        <v>0</v>
      </c>
      <c r="AK60" s="32">
        <f t="shared" si="95"/>
        <v>0.17</v>
      </c>
      <c r="AL60" s="32">
        <f t="shared" si="96"/>
        <v>0</v>
      </c>
      <c r="AM60" s="32">
        <f t="shared" si="97"/>
        <v>0</v>
      </c>
      <c r="AN60" s="32">
        <f t="shared" si="98"/>
        <v>0</v>
      </c>
      <c r="AO60" s="32">
        <f t="shared" si="99"/>
        <v>0</v>
      </c>
      <c r="AP60" s="32">
        <f t="shared" si="100"/>
        <v>1</v>
      </c>
      <c r="AQ60" s="32">
        <f t="shared" si="101"/>
        <v>0</v>
      </c>
    </row>
    <row r="61" spans="1:43" ht="31.5" x14ac:dyDescent="0.25">
      <c r="A61" s="17" t="s">
        <v>78</v>
      </c>
      <c r="B61" s="26" t="s">
        <v>140</v>
      </c>
      <c r="C61" s="18" t="s">
        <v>184</v>
      </c>
      <c r="D61" s="16"/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0.17</v>
      </c>
      <c r="N61" s="16">
        <v>0</v>
      </c>
      <c r="O61" s="16">
        <v>0</v>
      </c>
      <c r="P61" s="16">
        <v>0</v>
      </c>
      <c r="Q61" s="16">
        <v>0</v>
      </c>
      <c r="R61" s="23">
        <v>1</v>
      </c>
      <c r="S61" s="15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f t="shared" si="105"/>
        <v>0</v>
      </c>
      <c r="AK61" s="32">
        <f t="shared" si="95"/>
        <v>0.17</v>
      </c>
      <c r="AL61" s="32">
        <f t="shared" si="96"/>
        <v>0</v>
      </c>
      <c r="AM61" s="32">
        <f t="shared" si="97"/>
        <v>0</v>
      </c>
      <c r="AN61" s="32">
        <f t="shared" si="98"/>
        <v>0</v>
      </c>
      <c r="AO61" s="32">
        <f t="shared" si="99"/>
        <v>0</v>
      </c>
      <c r="AP61" s="32">
        <f t="shared" si="100"/>
        <v>1</v>
      </c>
      <c r="AQ61" s="32">
        <f t="shared" si="101"/>
        <v>0</v>
      </c>
    </row>
    <row r="62" spans="1:43" ht="31.5" x14ac:dyDescent="0.25">
      <c r="A62" s="17" t="s">
        <v>141</v>
      </c>
      <c r="B62" s="26" t="s">
        <v>142</v>
      </c>
      <c r="C62" s="18" t="s">
        <v>65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5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f t="shared" si="105"/>
        <v>0</v>
      </c>
      <c r="AK62" s="16">
        <f t="shared" si="105"/>
        <v>0</v>
      </c>
      <c r="AL62" s="16">
        <f t="shared" si="105"/>
        <v>0</v>
      </c>
      <c r="AM62" s="16">
        <f t="shared" si="105"/>
        <v>0</v>
      </c>
      <c r="AN62" s="16">
        <f t="shared" si="105"/>
        <v>0</v>
      </c>
      <c r="AO62" s="16">
        <f t="shared" si="105"/>
        <v>0</v>
      </c>
      <c r="AP62" s="16">
        <f>SUM(J62,R62,Z62,AH62)</f>
        <v>0</v>
      </c>
      <c r="AQ62" s="16">
        <v>0</v>
      </c>
    </row>
    <row r="63" spans="1:43" ht="31.5" x14ac:dyDescent="0.25">
      <c r="A63" s="17" t="s">
        <v>143</v>
      </c>
      <c r="B63" s="26" t="s">
        <v>144</v>
      </c>
      <c r="C63" s="18" t="s">
        <v>65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5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f t="shared" si="105"/>
        <v>0</v>
      </c>
      <c r="AK63" s="16">
        <f t="shared" si="105"/>
        <v>0</v>
      </c>
      <c r="AL63" s="16">
        <f t="shared" si="105"/>
        <v>0</v>
      </c>
      <c r="AM63" s="16">
        <f t="shared" si="105"/>
        <v>0</v>
      </c>
      <c r="AN63" s="16">
        <f t="shared" si="105"/>
        <v>0</v>
      </c>
      <c r="AO63" s="16">
        <f t="shared" si="105"/>
        <v>0</v>
      </c>
      <c r="AP63" s="16">
        <f>SUM(J63,R63,Z63,AH63)</f>
        <v>0</v>
      </c>
      <c r="AQ63" s="16">
        <v>0</v>
      </c>
    </row>
    <row r="64" spans="1:43" ht="47.25" x14ac:dyDescent="0.25">
      <c r="A64" s="17" t="s">
        <v>145</v>
      </c>
      <c r="B64" s="26" t="s">
        <v>146</v>
      </c>
      <c r="C64" s="18" t="s">
        <v>65</v>
      </c>
      <c r="D64" s="15">
        <f>SUM(D65)</f>
        <v>0</v>
      </c>
      <c r="E64" s="15">
        <f t="shared" ref="E64:AH64" si="106">SUM(E65)</f>
        <v>0</v>
      </c>
      <c r="F64" s="15">
        <f t="shared" si="106"/>
        <v>0</v>
      </c>
      <c r="G64" s="15">
        <f t="shared" si="106"/>
        <v>0</v>
      </c>
      <c r="H64" s="15">
        <f t="shared" si="106"/>
        <v>0</v>
      </c>
      <c r="I64" s="15">
        <f t="shared" si="106"/>
        <v>0</v>
      </c>
      <c r="J64" s="15">
        <f>SUM(J65)</f>
        <v>0</v>
      </c>
      <c r="K64" s="16">
        <v>0</v>
      </c>
      <c r="L64" s="15">
        <f t="shared" si="106"/>
        <v>0</v>
      </c>
      <c r="M64" s="15">
        <f t="shared" si="106"/>
        <v>0</v>
      </c>
      <c r="N64" s="15">
        <f t="shared" si="106"/>
        <v>0</v>
      </c>
      <c r="O64" s="15">
        <f t="shared" si="106"/>
        <v>0</v>
      </c>
      <c r="P64" s="15">
        <f t="shared" si="106"/>
        <v>0</v>
      </c>
      <c r="Q64" s="15">
        <f t="shared" si="106"/>
        <v>0</v>
      </c>
      <c r="R64" s="15">
        <f>SUM(R65)</f>
        <v>0</v>
      </c>
      <c r="S64" s="15">
        <v>0</v>
      </c>
      <c r="T64" s="15">
        <f t="shared" si="106"/>
        <v>0</v>
      </c>
      <c r="U64" s="15">
        <f t="shared" si="106"/>
        <v>0</v>
      </c>
      <c r="V64" s="15">
        <f t="shared" si="106"/>
        <v>0</v>
      </c>
      <c r="W64" s="15">
        <f t="shared" si="106"/>
        <v>0</v>
      </c>
      <c r="X64" s="15">
        <f t="shared" si="106"/>
        <v>0</v>
      </c>
      <c r="Y64" s="15">
        <f t="shared" si="106"/>
        <v>0</v>
      </c>
      <c r="Z64" s="15">
        <f>SUM(Z65)</f>
        <v>0</v>
      </c>
      <c r="AA64" s="16">
        <v>0</v>
      </c>
      <c r="AB64" s="15">
        <f t="shared" si="106"/>
        <v>0</v>
      </c>
      <c r="AC64" s="15">
        <f t="shared" si="106"/>
        <v>5.7270000000000003</v>
      </c>
      <c r="AD64" s="15">
        <f t="shared" si="106"/>
        <v>0</v>
      </c>
      <c r="AE64" s="15">
        <f t="shared" si="106"/>
        <v>0</v>
      </c>
      <c r="AF64" s="15">
        <f t="shared" si="106"/>
        <v>0</v>
      </c>
      <c r="AG64" s="15">
        <f t="shared" si="106"/>
        <v>0</v>
      </c>
      <c r="AH64" s="24">
        <f t="shared" si="106"/>
        <v>0</v>
      </c>
      <c r="AI64" s="16">
        <v>0</v>
      </c>
      <c r="AJ64" s="16">
        <f t="shared" si="105"/>
        <v>0</v>
      </c>
      <c r="AK64" s="32">
        <f t="shared" ref="AK64:AK65" si="107">SUM(E64,M64,U64,AC64,)</f>
        <v>5.7270000000000003</v>
      </c>
      <c r="AL64" s="32">
        <f t="shared" ref="AL64:AL65" si="108">SUM(F64,N64,V64,AD64,)</f>
        <v>0</v>
      </c>
      <c r="AM64" s="32">
        <f t="shared" ref="AM64:AM65" si="109">SUM(G64,O64,W64,AE64,)</f>
        <v>0</v>
      </c>
      <c r="AN64" s="32">
        <f t="shared" ref="AN64:AN65" si="110">SUM(H64,P64,X64,AF64,)</f>
        <v>0</v>
      </c>
      <c r="AO64" s="32">
        <f t="shared" ref="AO64:AO65" si="111">SUM(I64,Q64,Y64,AG64,)</f>
        <v>0</v>
      </c>
      <c r="AP64" s="32">
        <f t="shared" ref="AP64:AP65" si="112">SUM(J64,R64,Z64,AH64,)</f>
        <v>0</v>
      </c>
      <c r="AQ64" s="32">
        <f t="shared" ref="AQ64:AQ65" si="113">SUM(K64,S64,AA64,AI64,)</f>
        <v>0</v>
      </c>
    </row>
    <row r="65" spans="1:43" ht="47.25" x14ac:dyDescent="0.25">
      <c r="A65" s="17" t="s">
        <v>78</v>
      </c>
      <c r="B65" s="26" t="s">
        <v>181</v>
      </c>
      <c r="C65" s="19" t="s">
        <v>182</v>
      </c>
      <c r="D65" s="16">
        <v>0</v>
      </c>
      <c r="E65" s="24">
        <f>E66</f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5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  <c r="AB65" s="16">
        <v>0</v>
      </c>
      <c r="AC65" s="32">
        <v>5.7270000000000003</v>
      </c>
      <c r="AD65" s="16">
        <v>0</v>
      </c>
      <c r="AE65" s="16">
        <v>0</v>
      </c>
      <c r="AF65" s="16">
        <v>0</v>
      </c>
      <c r="AG65" s="16">
        <v>0</v>
      </c>
      <c r="AH65" s="22">
        <v>0</v>
      </c>
      <c r="AI65" s="16">
        <v>0</v>
      </c>
      <c r="AJ65" s="16">
        <f t="shared" si="105"/>
        <v>0</v>
      </c>
      <c r="AK65" s="32">
        <f t="shared" si="107"/>
        <v>5.7270000000000003</v>
      </c>
      <c r="AL65" s="32">
        <f t="shared" si="108"/>
        <v>0</v>
      </c>
      <c r="AM65" s="32">
        <f t="shared" si="109"/>
        <v>0</v>
      </c>
      <c r="AN65" s="32">
        <f t="shared" si="110"/>
        <v>0</v>
      </c>
      <c r="AO65" s="32">
        <f t="shared" si="111"/>
        <v>0</v>
      </c>
      <c r="AP65" s="32">
        <f t="shared" si="112"/>
        <v>0</v>
      </c>
      <c r="AQ65" s="32">
        <f t="shared" si="113"/>
        <v>0</v>
      </c>
    </row>
    <row r="66" spans="1:43" ht="47.25" x14ac:dyDescent="0.25">
      <c r="A66" s="17" t="s">
        <v>147</v>
      </c>
      <c r="B66" s="26" t="s">
        <v>148</v>
      </c>
      <c r="C66" s="18" t="s">
        <v>65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5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f t="shared" si="105"/>
        <v>0</v>
      </c>
      <c r="AK66" s="16">
        <f t="shared" si="105"/>
        <v>0</v>
      </c>
      <c r="AL66" s="16">
        <f t="shared" si="105"/>
        <v>0</v>
      </c>
      <c r="AM66" s="16">
        <f t="shared" si="105"/>
        <v>0</v>
      </c>
      <c r="AN66" s="16">
        <f t="shared" si="105"/>
        <v>0</v>
      </c>
      <c r="AO66" s="16">
        <f t="shared" si="105"/>
        <v>0</v>
      </c>
      <c r="AP66" s="16">
        <f t="shared" si="105"/>
        <v>0</v>
      </c>
      <c r="AQ66" s="16">
        <v>0</v>
      </c>
    </row>
    <row r="67" spans="1:43" ht="47.25" x14ac:dyDescent="0.25">
      <c r="A67" s="17" t="s">
        <v>149</v>
      </c>
      <c r="B67" s="26" t="s">
        <v>150</v>
      </c>
      <c r="C67" s="18" t="s">
        <v>65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5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f t="shared" si="105"/>
        <v>0</v>
      </c>
      <c r="AK67" s="16">
        <f t="shared" si="105"/>
        <v>0</v>
      </c>
      <c r="AL67" s="16">
        <f t="shared" si="105"/>
        <v>0</v>
      </c>
      <c r="AM67" s="16">
        <f t="shared" si="105"/>
        <v>0</v>
      </c>
      <c r="AN67" s="16">
        <f t="shared" si="105"/>
        <v>0</v>
      </c>
      <c r="AO67" s="16">
        <f t="shared" si="105"/>
        <v>0</v>
      </c>
      <c r="AP67" s="16">
        <f t="shared" si="105"/>
        <v>0</v>
      </c>
      <c r="AQ67" s="16">
        <v>0</v>
      </c>
    </row>
    <row r="68" spans="1:43" ht="47.25" x14ac:dyDescent="0.25">
      <c r="A68" s="17" t="s">
        <v>151</v>
      </c>
      <c r="B68" s="26" t="s">
        <v>152</v>
      </c>
      <c r="C68" s="18" t="s">
        <v>65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5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f t="shared" si="105"/>
        <v>0</v>
      </c>
      <c r="AK68" s="16">
        <f t="shared" si="105"/>
        <v>0</v>
      </c>
      <c r="AL68" s="16">
        <f t="shared" si="105"/>
        <v>0</v>
      </c>
      <c r="AM68" s="16">
        <f t="shared" si="105"/>
        <v>0</v>
      </c>
      <c r="AN68" s="16">
        <f t="shared" si="105"/>
        <v>0</v>
      </c>
      <c r="AO68" s="16">
        <f t="shared" si="105"/>
        <v>0</v>
      </c>
      <c r="AP68" s="16">
        <f t="shared" si="105"/>
        <v>0</v>
      </c>
      <c r="AQ68" s="16">
        <v>0</v>
      </c>
    </row>
    <row r="69" spans="1:43" ht="47.25" x14ac:dyDescent="0.25">
      <c r="A69" s="29" t="s">
        <v>153</v>
      </c>
      <c r="B69" s="30" t="s">
        <v>154</v>
      </c>
      <c r="C69" s="31" t="s">
        <v>65</v>
      </c>
      <c r="D69" s="15">
        <f>SUM(D70:D71)</f>
        <v>0</v>
      </c>
      <c r="E69" s="15">
        <f t="shared" ref="E69:AH69" si="114">SUM(E70:E71)</f>
        <v>0</v>
      </c>
      <c r="F69" s="15">
        <f t="shared" si="114"/>
        <v>0</v>
      </c>
      <c r="G69" s="15">
        <f t="shared" si="114"/>
        <v>0</v>
      </c>
      <c r="H69" s="15">
        <f t="shared" si="114"/>
        <v>0</v>
      </c>
      <c r="I69" s="15">
        <f t="shared" si="114"/>
        <v>0</v>
      </c>
      <c r="J69" s="15">
        <f>SUM(J70:J71)</f>
        <v>0</v>
      </c>
      <c r="K69" s="16">
        <v>0</v>
      </c>
      <c r="L69" s="15">
        <f t="shared" si="114"/>
        <v>0</v>
      </c>
      <c r="M69" s="15">
        <f t="shared" si="114"/>
        <v>0</v>
      </c>
      <c r="N69" s="15">
        <f t="shared" si="114"/>
        <v>0</v>
      </c>
      <c r="O69" s="15">
        <f t="shared" si="114"/>
        <v>0</v>
      </c>
      <c r="P69" s="15">
        <f t="shared" si="114"/>
        <v>0</v>
      </c>
      <c r="Q69" s="15">
        <f t="shared" si="114"/>
        <v>0</v>
      </c>
      <c r="R69" s="15">
        <f>SUM(R70:R71)</f>
        <v>0</v>
      </c>
      <c r="S69" s="15">
        <v>0</v>
      </c>
      <c r="T69" s="15">
        <f t="shared" si="114"/>
        <v>0</v>
      </c>
      <c r="U69" s="15">
        <f t="shared" si="114"/>
        <v>0</v>
      </c>
      <c r="V69" s="15">
        <f t="shared" si="114"/>
        <v>0</v>
      </c>
      <c r="W69" s="15">
        <f t="shared" si="114"/>
        <v>0</v>
      </c>
      <c r="X69" s="15">
        <f t="shared" si="114"/>
        <v>0</v>
      </c>
      <c r="Y69" s="15">
        <f t="shared" si="114"/>
        <v>0</v>
      </c>
      <c r="Z69" s="15">
        <f>SUM(Z70:Z71)</f>
        <v>0</v>
      </c>
      <c r="AA69" s="16">
        <v>0</v>
      </c>
      <c r="AB69" s="15">
        <f t="shared" si="114"/>
        <v>0</v>
      </c>
      <c r="AC69" s="15">
        <f t="shared" si="114"/>
        <v>0</v>
      </c>
      <c r="AD69" s="15">
        <f t="shared" si="114"/>
        <v>0</v>
      </c>
      <c r="AE69" s="15">
        <f t="shared" si="114"/>
        <v>0</v>
      </c>
      <c r="AF69" s="15">
        <f t="shared" si="114"/>
        <v>0</v>
      </c>
      <c r="AG69" s="15">
        <f t="shared" si="114"/>
        <v>0</v>
      </c>
      <c r="AH69" s="15">
        <f t="shared" si="114"/>
        <v>0</v>
      </c>
      <c r="AI69" s="16">
        <v>0</v>
      </c>
      <c r="AJ69" s="16">
        <f t="shared" si="105"/>
        <v>0</v>
      </c>
      <c r="AK69" s="16">
        <f t="shared" si="105"/>
        <v>0</v>
      </c>
      <c r="AL69" s="16">
        <f t="shared" si="105"/>
        <v>0</v>
      </c>
      <c r="AM69" s="16">
        <f t="shared" si="105"/>
        <v>0</v>
      </c>
      <c r="AN69" s="16">
        <f t="shared" si="105"/>
        <v>0</v>
      </c>
      <c r="AO69" s="16">
        <f t="shared" si="105"/>
        <v>0</v>
      </c>
      <c r="AP69" s="16">
        <f t="shared" si="105"/>
        <v>0</v>
      </c>
      <c r="AQ69" s="16">
        <v>0</v>
      </c>
    </row>
    <row r="70" spans="1:43" ht="31.5" x14ac:dyDescent="0.25">
      <c r="A70" s="17" t="s">
        <v>155</v>
      </c>
      <c r="B70" s="26" t="s">
        <v>156</v>
      </c>
      <c r="C70" s="18" t="s">
        <v>65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5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f t="shared" si="105"/>
        <v>0</v>
      </c>
      <c r="AK70" s="16">
        <f t="shared" si="105"/>
        <v>0</v>
      </c>
      <c r="AL70" s="16">
        <f t="shared" si="105"/>
        <v>0</v>
      </c>
      <c r="AM70" s="16">
        <f t="shared" si="105"/>
        <v>0</v>
      </c>
      <c r="AN70" s="16">
        <f t="shared" si="105"/>
        <v>0</v>
      </c>
      <c r="AO70" s="16">
        <f t="shared" si="105"/>
        <v>0</v>
      </c>
      <c r="AP70" s="16">
        <f t="shared" si="105"/>
        <v>0</v>
      </c>
      <c r="AQ70" s="16">
        <v>0</v>
      </c>
    </row>
    <row r="71" spans="1:43" ht="47.25" x14ac:dyDescent="0.25">
      <c r="A71" s="17" t="s">
        <v>157</v>
      </c>
      <c r="B71" s="26" t="s">
        <v>158</v>
      </c>
      <c r="C71" s="18" t="s">
        <v>65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5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f t="shared" si="105"/>
        <v>0</v>
      </c>
      <c r="AK71" s="16">
        <f t="shared" si="105"/>
        <v>0</v>
      </c>
      <c r="AL71" s="16">
        <f t="shared" si="105"/>
        <v>0</v>
      </c>
      <c r="AM71" s="16">
        <f t="shared" si="105"/>
        <v>0</v>
      </c>
      <c r="AN71" s="16">
        <f t="shared" si="105"/>
        <v>0</v>
      </c>
      <c r="AO71" s="16">
        <f t="shared" si="105"/>
        <v>0</v>
      </c>
      <c r="AP71" s="16">
        <f t="shared" si="105"/>
        <v>0</v>
      </c>
      <c r="AQ71" s="16">
        <v>0</v>
      </c>
    </row>
    <row r="72" spans="1:43" ht="63" x14ac:dyDescent="0.25">
      <c r="A72" s="17" t="s">
        <v>159</v>
      </c>
      <c r="B72" s="26" t="s">
        <v>160</v>
      </c>
      <c r="C72" s="18" t="s">
        <v>65</v>
      </c>
      <c r="D72" s="15">
        <f>SUM(D73:D74)</f>
        <v>0</v>
      </c>
      <c r="E72" s="15">
        <f t="shared" ref="E72:AH72" si="115">SUM(E73:E74)</f>
        <v>0</v>
      </c>
      <c r="F72" s="15">
        <f t="shared" si="115"/>
        <v>0</v>
      </c>
      <c r="G72" s="15">
        <f t="shared" si="115"/>
        <v>0</v>
      </c>
      <c r="H72" s="15">
        <f t="shared" si="115"/>
        <v>0</v>
      </c>
      <c r="I72" s="15">
        <f t="shared" si="115"/>
        <v>0</v>
      </c>
      <c r="J72" s="15">
        <f>SUM(J73:J74)</f>
        <v>0</v>
      </c>
      <c r="K72" s="16">
        <v>0</v>
      </c>
      <c r="L72" s="15">
        <f t="shared" si="115"/>
        <v>0</v>
      </c>
      <c r="M72" s="15">
        <f t="shared" si="115"/>
        <v>0</v>
      </c>
      <c r="N72" s="15">
        <f t="shared" si="115"/>
        <v>0</v>
      </c>
      <c r="O72" s="15">
        <f t="shared" si="115"/>
        <v>0</v>
      </c>
      <c r="P72" s="15">
        <f t="shared" si="115"/>
        <v>0</v>
      </c>
      <c r="Q72" s="15">
        <f t="shared" si="115"/>
        <v>0</v>
      </c>
      <c r="R72" s="15">
        <f>SUM(R73:R74)</f>
        <v>0</v>
      </c>
      <c r="S72" s="15">
        <v>0</v>
      </c>
      <c r="T72" s="15">
        <f t="shared" si="115"/>
        <v>0</v>
      </c>
      <c r="U72" s="15">
        <f t="shared" si="115"/>
        <v>0</v>
      </c>
      <c r="V72" s="15">
        <f t="shared" si="115"/>
        <v>0</v>
      </c>
      <c r="W72" s="15">
        <f t="shared" si="115"/>
        <v>0</v>
      </c>
      <c r="X72" s="15">
        <f t="shared" si="115"/>
        <v>0</v>
      </c>
      <c r="Y72" s="15">
        <f t="shared" si="115"/>
        <v>0</v>
      </c>
      <c r="Z72" s="15">
        <f>SUM(Z73:Z74)</f>
        <v>0</v>
      </c>
      <c r="AA72" s="16">
        <v>0</v>
      </c>
      <c r="AB72" s="15">
        <f t="shared" si="115"/>
        <v>0</v>
      </c>
      <c r="AC72" s="15">
        <f t="shared" si="115"/>
        <v>0</v>
      </c>
      <c r="AD72" s="15">
        <f t="shared" si="115"/>
        <v>0</v>
      </c>
      <c r="AE72" s="15">
        <f t="shared" si="115"/>
        <v>0</v>
      </c>
      <c r="AF72" s="15">
        <f t="shared" si="115"/>
        <v>0</v>
      </c>
      <c r="AG72" s="15">
        <f t="shared" si="115"/>
        <v>0</v>
      </c>
      <c r="AH72" s="15">
        <f t="shared" si="115"/>
        <v>0</v>
      </c>
      <c r="AI72" s="16">
        <v>0</v>
      </c>
      <c r="AJ72" s="16">
        <f t="shared" si="105"/>
        <v>0</v>
      </c>
      <c r="AK72" s="16">
        <f t="shared" si="105"/>
        <v>0</v>
      </c>
      <c r="AL72" s="16">
        <f t="shared" si="105"/>
        <v>0</v>
      </c>
      <c r="AM72" s="16">
        <f t="shared" si="105"/>
        <v>0</v>
      </c>
      <c r="AN72" s="16">
        <f t="shared" si="105"/>
        <v>0</v>
      </c>
      <c r="AO72" s="16">
        <f t="shared" si="105"/>
        <v>0</v>
      </c>
      <c r="AP72" s="16">
        <f t="shared" si="105"/>
        <v>0</v>
      </c>
      <c r="AQ72" s="16">
        <v>0</v>
      </c>
    </row>
    <row r="73" spans="1:43" ht="63" x14ac:dyDescent="0.25">
      <c r="A73" s="17" t="s">
        <v>161</v>
      </c>
      <c r="B73" s="26" t="s">
        <v>162</v>
      </c>
      <c r="C73" s="18" t="s">
        <v>65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5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f t="shared" si="105"/>
        <v>0</v>
      </c>
      <c r="AK73" s="16">
        <f t="shared" si="105"/>
        <v>0</v>
      </c>
      <c r="AL73" s="16">
        <f t="shared" si="105"/>
        <v>0</v>
      </c>
      <c r="AM73" s="16">
        <f t="shared" si="105"/>
        <v>0</v>
      </c>
      <c r="AN73" s="16">
        <f t="shared" si="105"/>
        <v>0</v>
      </c>
      <c r="AO73" s="16">
        <f t="shared" si="105"/>
        <v>0</v>
      </c>
      <c r="AP73" s="16">
        <f t="shared" si="105"/>
        <v>0</v>
      </c>
      <c r="AQ73" s="16">
        <v>0</v>
      </c>
    </row>
    <row r="74" spans="1:43" ht="47.25" x14ac:dyDescent="0.25">
      <c r="A74" s="17" t="s">
        <v>163</v>
      </c>
      <c r="B74" s="26" t="s">
        <v>164</v>
      </c>
      <c r="C74" s="18" t="s">
        <v>65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5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f t="shared" si="105"/>
        <v>0</v>
      </c>
      <c r="AK74" s="16">
        <f t="shared" si="105"/>
        <v>0</v>
      </c>
      <c r="AL74" s="16">
        <f t="shared" si="105"/>
        <v>0</v>
      </c>
      <c r="AM74" s="16">
        <f t="shared" si="105"/>
        <v>0</v>
      </c>
      <c r="AN74" s="16">
        <f t="shared" si="105"/>
        <v>0</v>
      </c>
      <c r="AO74" s="16">
        <f t="shared" si="105"/>
        <v>0</v>
      </c>
      <c r="AP74" s="16">
        <f t="shared" si="105"/>
        <v>0</v>
      </c>
      <c r="AQ74" s="16">
        <v>0</v>
      </c>
    </row>
    <row r="75" spans="1:43" ht="31.5" x14ac:dyDescent="0.25">
      <c r="A75" s="17" t="s">
        <v>165</v>
      </c>
      <c r="B75" s="26" t="s">
        <v>166</v>
      </c>
      <c r="C75" s="18" t="s">
        <v>65</v>
      </c>
      <c r="D75" s="15">
        <f t="shared" ref="D75:J75" si="116">SUM(D76:D78)</f>
        <v>0</v>
      </c>
      <c r="E75" s="15">
        <f t="shared" si="116"/>
        <v>1.4870000000000001</v>
      </c>
      <c r="F75" s="15">
        <f t="shared" si="116"/>
        <v>0</v>
      </c>
      <c r="G75" s="15">
        <f t="shared" si="116"/>
        <v>0</v>
      </c>
      <c r="H75" s="15">
        <f t="shared" si="116"/>
        <v>0</v>
      </c>
      <c r="I75" s="15">
        <f t="shared" si="116"/>
        <v>0</v>
      </c>
      <c r="J75" s="15">
        <f t="shared" si="116"/>
        <v>0</v>
      </c>
      <c r="K75" s="16">
        <v>0</v>
      </c>
      <c r="L75" s="15">
        <f t="shared" ref="L75:R75" si="117">SUM(L76:L78)</f>
        <v>0</v>
      </c>
      <c r="M75" s="15">
        <f t="shared" si="117"/>
        <v>2.0350000000000001</v>
      </c>
      <c r="N75" s="15">
        <f t="shared" si="117"/>
        <v>0.16</v>
      </c>
      <c r="O75" s="15">
        <f t="shared" si="117"/>
        <v>0</v>
      </c>
      <c r="P75" s="15">
        <f t="shared" si="117"/>
        <v>5.5350000000000001</v>
      </c>
      <c r="Q75" s="15">
        <f t="shared" si="117"/>
        <v>0</v>
      </c>
      <c r="R75" s="15">
        <f t="shared" si="117"/>
        <v>0</v>
      </c>
      <c r="S75" s="15">
        <v>0</v>
      </c>
      <c r="T75" s="15">
        <f t="shared" ref="T75:Z75" si="118">SUM(T76:T78)</f>
        <v>0</v>
      </c>
      <c r="U75" s="15">
        <f t="shared" si="118"/>
        <v>0.98499999999999999</v>
      </c>
      <c r="V75" s="15">
        <f t="shared" si="118"/>
        <v>0.16</v>
      </c>
      <c r="W75" s="15">
        <f t="shared" si="118"/>
        <v>0</v>
      </c>
      <c r="X75" s="15">
        <f t="shared" si="118"/>
        <v>9.2999999999999999E-2</v>
      </c>
      <c r="Y75" s="15">
        <f t="shared" si="118"/>
        <v>0</v>
      </c>
      <c r="Z75" s="15">
        <f t="shared" si="118"/>
        <v>0</v>
      </c>
      <c r="AA75" s="16">
        <v>0</v>
      </c>
      <c r="AB75" s="15">
        <f t="shared" ref="AB75:AH75" si="119">SUM(AB76:AB78)</f>
        <v>0</v>
      </c>
      <c r="AC75" s="15">
        <f t="shared" si="119"/>
        <v>0</v>
      </c>
      <c r="AD75" s="15">
        <f t="shared" si="119"/>
        <v>0</v>
      </c>
      <c r="AE75" s="15">
        <f t="shared" si="119"/>
        <v>0</v>
      </c>
      <c r="AF75" s="15">
        <f t="shared" si="119"/>
        <v>0</v>
      </c>
      <c r="AG75" s="15">
        <f t="shared" si="119"/>
        <v>0</v>
      </c>
      <c r="AH75" s="15">
        <f t="shared" si="119"/>
        <v>0</v>
      </c>
      <c r="AI75" s="16">
        <v>0</v>
      </c>
      <c r="AJ75" s="15">
        <f t="shared" ref="AJ75" si="120">SUM(AJ76:AJ78)</f>
        <v>0</v>
      </c>
      <c r="AK75" s="32">
        <f t="shared" ref="AK75:AK78" si="121">SUM(E75,M75,U75,AC75,)</f>
        <v>4.5070000000000006</v>
      </c>
      <c r="AL75" s="32">
        <f t="shared" ref="AL75:AL78" si="122">SUM(F75,N75,V75,AD75,)</f>
        <v>0.32</v>
      </c>
      <c r="AM75" s="32">
        <f t="shared" ref="AM75:AM78" si="123">SUM(G75,O75,W75,AE75,)</f>
        <v>0</v>
      </c>
      <c r="AN75" s="32">
        <f t="shared" ref="AN75:AN78" si="124">SUM(H75,P75,X75,AF75,)</f>
        <v>5.6280000000000001</v>
      </c>
      <c r="AO75" s="32">
        <f t="shared" ref="AO75:AO78" si="125">SUM(I75,Q75,Y75,AG75,)</f>
        <v>0</v>
      </c>
      <c r="AP75" s="32">
        <f t="shared" ref="AP75:AP78" si="126">SUM(J75,R75,Z75,AH75,)</f>
        <v>0</v>
      </c>
      <c r="AQ75" s="32">
        <f t="shared" ref="AQ75:AQ78" si="127">SUM(K75,S75,AA75,AI75,)</f>
        <v>0</v>
      </c>
    </row>
    <row r="76" spans="1:43" ht="31.5" x14ac:dyDescent="0.25">
      <c r="A76" s="17" t="s">
        <v>78</v>
      </c>
      <c r="B76" s="27" t="s">
        <v>167</v>
      </c>
      <c r="C76" s="18" t="s">
        <v>194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32">
        <v>1.873</v>
      </c>
      <c r="N76" s="16">
        <v>0.16</v>
      </c>
      <c r="O76" s="16">
        <v>0</v>
      </c>
      <c r="P76" s="16">
        <v>0.46</v>
      </c>
      <c r="Q76" s="16">
        <v>0</v>
      </c>
      <c r="R76" s="16">
        <v>0</v>
      </c>
      <c r="S76" s="15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f t="shared" ref="AJ76:AP79" si="128">SUM(D76,L76,T76,AB76)</f>
        <v>0</v>
      </c>
      <c r="AK76" s="32">
        <f t="shared" si="121"/>
        <v>1.873</v>
      </c>
      <c r="AL76" s="32">
        <f t="shared" si="122"/>
        <v>0.16</v>
      </c>
      <c r="AM76" s="32">
        <f t="shared" si="123"/>
        <v>0</v>
      </c>
      <c r="AN76" s="32">
        <f t="shared" si="124"/>
        <v>0.46</v>
      </c>
      <c r="AO76" s="32">
        <f t="shared" si="125"/>
        <v>0</v>
      </c>
      <c r="AP76" s="32">
        <f t="shared" si="126"/>
        <v>0</v>
      </c>
      <c r="AQ76" s="32">
        <f t="shared" si="127"/>
        <v>0</v>
      </c>
    </row>
    <row r="77" spans="1:43" ht="31.5" x14ac:dyDescent="0.25">
      <c r="A77" s="17" t="s">
        <v>185</v>
      </c>
      <c r="B77" s="27" t="s">
        <v>168</v>
      </c>
      <c r="C77" s="18" t="s">
        <v>193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5">
        <v>0</v>
      </c>
      <c r="T77" s="16">
        <v>0</v>
      </c>
      <c r="U77" s="32">
        <v>0.98499999999999999</v>
      </c>
      <c r="V77" s="16">
        <v>0.16</v>
      </c>
      <c r="W77" s="16">
        <v>0</v>
      </c>
      <c r="X77" s="16">
        <v>9.2999999999999999E-2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f t="shared" si="128"/>
        <v>0</v>
      </c>
      <c r="AK77" s="32">
        <f t="shared" si="121"/>
        <v>0.98499999999999999</v>
      </c>
      <c r="AL77" s="32">
        <f t="shared" si="122"/>
        <v>0.16</v>
      </c>
      <c r="AM77" s="32">
        <f t="shared" si="123"/>
        <v>0</v>
      </c>
      <c r="AN77" s="32">
        <f t="shared" si="124"/>
        <v>9.2999999999999999E-2</v>
      </c>
      <c r="AO77" s="32">
        <f t="shared" si="125"/>
        <v>0</v>
      </c>
      <c r="AP77" s="32">
        <f t="shared" si="126"/>
        <v>0</v>
      </c>
      <c r="AQ77" s="32">
        <f t="shared" si="127"/>
        <v>0</v>
      </c>
    </row>
    <row r="78" spans="1:43" ht="47.25" x14ac:dyDescent="0.25">
      <c r="A78" s="17" t="s">
        <v>186</v>
      </c>
      <c r="B78" s="27" t="s">
        <v>169</v>
      </c>
      <c r="C78" s="18" t="s">
        <v>192</v>
      </c>
      <c r="D78" s="16">
        <v>0</v>
      </c>
      <c r="E78" s="32">
        <v>1.4870000000000001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32">
        <v>0.16200000000000001</v>
      </c>
      <c r="N78" s="16">
        <v>0</v>
      </c>
      <c r="O78" s="16">
        <v>0</v>
      </c>
      <c r="P78" s="32">
        <v>5.0750000000000002</v>
      </c>
      <c r="Q78" s="16">
        <v>0</v>
      </c>
      <c r="R78" s="16">
        <v>0</v>
      </c>
      <c r="S78" s="15">
        <v>0</v>
      </c>
      <c r="T78" s="16">
        <v>0</v>
      </c>
      <c r="U78" s="32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20">
        <v>0</v>
      </c>
      <c r="AG78" s="16">
        <v>0</v>
      </c>
      <c r="AH78" s="16">
        <v>0</v>
      </c>
      <c r="AI78" s="16">
        <v>0</v>
      </c>
      <c r="AJ78" s="16">
        <f>D78+L78+T78+AB78</f>
        <v>0</v>
      </c>
      <c r="AK78" s="32">
        <f t="shared" si="121"/>
        <v>1.649</v>
      </c>
      <c r="AL78" s="32">
        <f t="shared" si="122"/>
        <v>0</v>
      </c>
      <c r="AM78" s="32">
        <f t="shared" si="123"/>
        <v>0</v>
      </c>
      <c r="AN78" s="32">
        <f t="shared" si="124"/>
        <v>5.0750000000000002</v>
      </c>
      <c r="AO78" s="32">
        <f t="shared" si="125"/>
        <v>0</v>
      </c>
      <c r="AP78" s="32">
        <f t="shared" si="126"/>
        <v>0</v>
      </c>
      <c r="AQ78" s="32">
        <f t="shared" si="127"/>
        <v>0</v>
      </c>
    </row>
    <row r="79" spans="1:43" ht="47.25" x14ac:dyDescent="0.25">
      <c r="A79" s="17" t="s">
        <v>170</v>
      </c>
      <c r="B79" s="26" t="s">
        <v>171</v>
      </c>
      <c r="C79" s="18" t="s">
        <v>65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5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f>SUM(D79,L79,T79,AB79)</f>
        <v>0</v>
      </c>
      <c r="AK79" s="16">
        <f t="shared" si="128"/>
        <v>0</v>
      </c>
      <c r="AL79" s="16">
        <f t="shared" si="128"/>
        <v>0</v>
      </c>
      <c r="AM79" s="16">
        <f t="shared" si="128"/>
        <v>0</v>
      </c>
      <c r="AN79" s="16">
        <f t="shared" si="128"/>
        <v>0</v>
      </c>
      <c r="AO79" s="16">
        <f t="shared" si="128"/>
        <v>0</v>
      </c>
      <c r="AP79" s="16">
        <f t="shared" si="128"/>
        <v>0</v>
      </c>
      <c r="AQ79" s="16">
        <v>0</v>
      </c>
    </row>
    <row r="80" spans="1:43" ht="31.5" x14ac:dyDescent="0.25">
      <c r="A80" s="17" t="s">
        <v>172</v>
      </c>
      <c r="B80" s="26" t="s">
        <v>173</v>
      </c>
      <c r="C80" s="18" t="s">
        <v>65</v>
      </c>
      <c r="D80" s="15">
        <f>SUM(D82:D86)</f>
        <v>0</v>
      </c>
      <c r="E80" s="15">
        <f>SUM(E81:E86)</f>
        <v>22.97</v>
      </c>
      <c r="F80" s="15">
        <f>SUM(F82:F86)</f>
        <v>0</v>
      </c>
      <c r="G80" s="15">
        <f>SUM(G82:G86)</f>
        <v>0</v>
      </c>
      <c r="H80" s="15">
        <f>SUM(H82:H86)</f>
        <v>0</v>
      </c>
      <c r="I80" s="15">
        <f>SUM(I82:I86)</f>
        <v>0</v>
      </c>
      <c r="J80" s="15">
        <f>SUM(J82:J86)</f>
        <v>0</v>
      </c>
      <c r="K80" s="15">
        <f>SUM(K81:K86)</f>
        <v>2</v>
      </c>
      <c r="L80" s="15">
        <f t="shared" ref="L80:AI80" si="129">SUM(L82:L86)</f>
        <v>0</v>
      </c>
      <c r="M80" s="15">
        <f t="shared" si="129"/>
        <v>1.2749999999999999</v>
      </c>
      <c r="N80" s="15">
        <f t="shared" si="129"/>
        <v>0</v>
      </c>
      <c r="O80" s="15">
        <f t="shared" si="129"/>
        <v>0</v>
      </c>
      <c r="P80" s="15">
        <f t="shared" si="129"/>
        <v>0</v>
      </c>
      <c r="Q80" s="15">
        <f t="shared" si="129"/>
        <v>0</v>
      </c>
      <c r="R80" s="15">
        <f t="shared" si="129"/>
        <v>0</v>
      </c>
      <c r="S80" s="15">
        <f t="shared" si="129"/>
        <v>2</v>
      </c>
      <c r="T80" s="15">
        <f t="shared" si="129"/>
        <v>0</v>
      </c>
      <c r="U80" s="15">
        <f t="shared" si="129"/>
        <v>0.59</v>
      </c>
      <c r="V80" s="15">
        <f t="shared" si="129"/>
        <v>0</v>
      </c>
      <c r="W80" s="15">
        <f t="shared" si="129"/>
        <v>0</v>
      </c>
      <c r="X80" s="15">
        <f t="shared" si="129"/>
        <v>0</v>
      </c>
      <c r="Y80" s="15">
        <f t="shared" si="129"/>
        <v>0</v>
      </c>
      <c r="Z80" s="15">
        <f t="shared" si="129"/>
        <v>0</v>
      </c>
      <c r="AA80" s="15">
        <f t="shared" si="129"/>
        <v>1</v>
      </c>
      <c r="AB80" s="15">
        <f t="shared" si="129"/>
        <v>0</v>
      </c>
      <c r="AC80" s="15">
        <f t="shared" si="129"/>
        <v>0.59599999999999997</v>
      </c>
      <c r="AD80" s="15">
        <f t="shared" si="129"/>
        <v>0</v>
      </c>
      <c r="AE80" s="15">
        <f t="shared" si="129"/>
        <v>0</v>
      </c>
      <c r="AF80" s="15">
        <f t="shared" si="129"/>
        <v>0</v>
      </c>
      <c r="AG80" s="15">
        <f t="shared" si="129"/>
        <v>0</v>
      </c>
      <c r="AH80" s="15">
        <f t="shared" si="129"/>
        <v>0</v>
      </c>
      <c r="AI80" s="15">
        <f t="shared" si="129"/>
        <v>1</v>
      </c>
      <c r="AJ80" s="16">
        <f>SUM(D80,L80,T80,AB80)</f>
        <v>0</v>
      </c>
      <c r="AK80" s="32">
        <f t="shared" ref="AK80:AK86" si="130">SUM(E80,M80,U80,AC80,)</f>
        <v>25.430999999999997</v>
      </c>
      <c r="AL80" s="32">
        <f t="shared" ref="AL80:AL86" si="131">SUM(F80,N80,V80,AD80,)</f>
        <v>0</v>
      </c>
      <c r="AM80" s="32">
        <f t="shared" ref="AM80:AM86" si="132">SUM(G80,O80,W80,AE80,)</f>
        <v>0</v>
      </c>
      <c r="AN80" s="32">
        <f t="shared" ref="AN80:AN86" si="133">SUM(H80,P80,X80,AF80,)</f>
        <v>0</v>
      </c>
      <c r="AO80" s="32">
        <f t="shared" ref="AO80:AO86" si="134">SUM(I80,Q80,Y80,AG80,)</f>
        <v>0</v>
      </c>
      <c r="AP80" s="32">
        <f t="shared" ref="AP80:AP86" si="135">SUM(J80,R80,Z80,AH80,)</f>
        <v>0</v>
      </c>
      <c r="AQ80" s="32">
        <f t="shared" ref="AQ80:AQ86" si="136">SUM(K80,S80,AA80,AI80,)</f>
        <v>6</v>
      </c>
    </row>
    <row r="81" spans="1:43" x14ac:dyDescent="0.25">
      <c r="A81" s="17" t="s">
        <v>78</v>
      </c>
      <c r="B81" s="27" t="s">
        <v>174</v>
      </c>
      <c r="C81" s="18" t="s">
        <v>175</v>
      </c>
      <c r="D81" s="16">
        <v>0</v>
      </c>
      <c r="E81" s="32">
        <v>22.893999999999998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1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20">
        <v>0</v>
      </c>
      <c r="AI81" s="16">
        <v>0</v>
      </c>
      <c r="AJ81" s="16">
        <f>SUM(D81,L81,T81,AB81)</f>
        <v>0</v>
      </c>
      <c r="AK81" s="32">
        <f t="shared" si="130"/>
        <v>22.893999999999998</v>
      </c>
      <c r="AL81" s="32">
        <f t="shared" si="131"/>
        <v>0</v>
      </c>
      <c r="AM81" s="32">
        <f t="shared" si="132"/>
        <v>0</v>
      </c>
      <c r="AN81" s="32">
        <f t="shared" si="133"/>
        <v>0</v>
      </c>
      <c r="AO81" s="32">
        <f t="shared" si="134"/>
        <v>0</v>
      </c>
      <c r="AP81" s="32">
        <f t="shared" si="135"/>
        <v>0</v>
      </c>
      <c r="AQ81" s="32">
        <f t="shared" si="136"/>
        <v>1</v>
      </c>
    </row>
    <row r="82" spans="1:43" x14ac:dyDescent="0.25">
      <c r="A82" s="17" t="s">
        <v>185</v>
      </c>
      <c r="B82" s="28" t="s">
        <v>176</v>
      </c>
      <c r="C82" s="18" t="s">
        <v>187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32">
        <v>0.59599999999999997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1</v>
      </c>
      <c r="AJ82" s="16">
        <f t="shared" ref="AJ82:AJ86" si="137">SUM(D82,L82,T82,AB82)</f>
        <v>0</v>
      </c>
      <c r="AK82" s="32">
        <f t="shared" si="130"/>
        <v>0.59599999999999997</v>
      </c>
      <c r="AL82" s="32">
        <f t="shared" si="131"/>
        <v>0</v>
      </c>
      <c r="AM82" s="32">
        <f t="shared" si="132"/>
        <v>0</v>
      </c>
      <c r="AN82" s="32">
        <f t="shared" si="133"/>
        <v>0</v>
      </c>
      <c r="AO82" s="32">
        <f t="shared" si="134"/>
        <v>0</v>
      </c>
      <c r="AP82" s="32">
        <f t="shared" si="135"/>
        <v>0</v>
      </c>
      <c r="AQ82" s="32">
        <f t="shared" si="136"/>
        <v>1</v>
      </c>
    </row>
    <row r="83" spans="1:43" ht="31.5" x14ac:dyDescent="0.25">
      <c r="A83" s="17" t="s">
        <v>186</v>
      </c>
      <c r="B83" s="28" t="s">
        <v>177</v>
      </c>
      <c r="C83" s="18" t="s">
        <v>188</v>
      </c>
      <c r="D83" s="16">
        <v>0</v>
      </c>
      <c r="E83" s="32">
        <v>7.5999999999999998E-2</v>
      </c>
      <c r="F83" s="16">
        <v>0</v>
      </c>
      <c r="G83" s="16">
        <v>0</v>
      </c>
      <c r="H83" s="16">
        <v>0</v>
      </c>
      <c r="I83" s="16">
        <v>0</v>
      </c>
      <c r="J83" s="21">
        <v>0</v>
      </c>
      <c r="K83" s="16">
        <v>1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f t="shared" si="137"/>
        <v>0</v>
      </c>
      <c r="AK83" s="32">
        <f t="shared" si="130"/>
        <v>7.5999999999999998E-2</v>
      </c>
      <c r="AL83" s="32">
        <f t="shared" si="131"/>
        <v>0</v>
      </c>
      <c r="AM83" s="32">
        <f t="shared" si="132"/>
        <v>0</v>
      </c>
      <c r="AN83" s="32">
        <f t="shared" si="133"/>
        <v>0</v>
      </c>
      <c r="AO83" s="32">
        <f t="shared" si="134"/>
        <v>0</v>
      </c>
      <c r="AP83" s="32">
        <f t="shared" si="135"/>
        <v>0</v>
      </c>
      <c r="AQ83" s="32">
        <f t="shared" si="136"/>
        <v>1</v>
      </c>
    </row>
    <row r="84" spans="1:43" ht="31.5" x14ac:dyDescent="0.25">
      <c r="A84" s="17" t="s">
        <v>199</v>
      </c>
      <c r="B84" s="28" t="s">
        <v>178</v>
      </c>
      <c r="C84" s="18" t="s">
        <v>189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0.73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1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f t="shared" si="137"/>
        <v>0</v>
      </c>
      <c r="AK84" s="32">
        <f t="shared" si="130"/>
        <v>0.73</v>
      </c>
      <c r="AL84" s="32">
        <f t="shared" si="131"/>
        <v>0</v>
      </c>
      <c r="AM84" s="32">
        <f t="shared" si="132"/>
        <v>0</v>
      </c>
      <c r="AN84" s="32">
        <f t="shared" si="133"/>
        <v>0</v>
      </c>
      <c r="AO84" s="32">
        <f t="shared" si="134"/>
        <v>0</v>
      </c>
      <c r="AP84" s="32">
        <f t="shared" si="135"/>
        <v>0</v>
      </c>
      <c r="AQ84" s="32">
        <f t="shared" si="136"/>
        <v>1</v>
      </c>
    </row>
    <row r="85" spans="1:43" x14ac:dyDescent="0.25">
      <c r="A85" s="17" t="s">
        <v>55</v>
      </c>
      <c r="B85" s="28" t="s">
        <v>179</v>
      </c>
      <c r="C85" s="18" t="s">
        <v>190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32">
        <v>0.54500000000000004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1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f t="shared" si="137"/>
        <v>0</v>
      </c>
      <c r="AK85" s="32">
        <f t="shared" si="130"/>
        <v>0.54500000000000004</v>
      </c>
      <c r="AL85" s="32">
        <f t="shared" si="131"/>
        <v>0</v>
      </c>
      <c r="AM85" s="32">
        <f t="shared" si="132"/>
        <v>0</v>
      </c>
      <c r="AN85" s="32">
        <f t="shared" si="133"/>
        <v>0</v>
      </c>
      <c r="AO85" s="32">
        <f t="shared" si="134"/>
        <v>0</v>
      </c>
      <c r="AP85" s="32">
        <f t="shared" si="135"/>
        <v>0</v>
      </c>
      <c r="AQ85" s="32">
        <f t="shared" si="136"/>
        <v>1</v>
      </c>
    </row>
    <row r="86" spans="1:43" x14ac:dyDescent="0.25">
      <c r="A86" s="17" t="s">
        <v>56</v>
      </c>
      <c r="B86" s="28" t="s">
        <v>180</v>
      </c>
      <c r="C86" s="18" t="s">
        <v>191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32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0.59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1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f t="shared" si="137"/>
        <v>0</v>
      </c>
      <c r="AK86" s="32">
        <f t="shared" si="130"/>
        <v>0.59</v>
      </c>
      <c r="AL86" s="32">
        <f t="shared" si="131"/>
        <v>0</v>
      </c>
      <c r="AM86" s="32">
        <f t="shared" si="132"/>
        <v>0</v>
      </c>
      <c r="AN86" s="32">
        <f t="shared" si="133"/>
        <v>0</v>
      </c>
      <c r="AO86" s="32">
        <f t="shared" si="134"/>
        <v>0</v>
      </c>
      <c r="AP86" s="32">
        <f t="shared" si="135"/>
        <v>0</v>
      </c>
      <c r="AQ86" s="32">
        <f t="shared" si="136"/>
        <v>1</v>
      </c>
    </row>
  </sheetData>
  <autoFilter ref="A16:AQ86" xr:uid="{00000000-0009-0000-0000-000000000000}"/>
  <mergeCells count="22">
    <mergeCell ref="A10:AQ10"/>
    <mergeCell ref="A11:AQ11"/>
    <mergeCell ref="A12:A15"/>
    <mergeCell ref="B12:B15"/>
    <mergeCell ref="C12:C15"/>
    <mergeCell ref="D12:AQ12"/>
    <mergeCell ref="D13:K13"/>
    <mergeCell ref="L13:S13"/>
    <mergeCell ref="T13:AA13"/>
    <mergeCell ref="AB13:AI13"/>
    <mergeCell ref="AJ13:AQ13"/>
    <mergeCell ref="E14:K14"/>
    <mergeCell ref="M14:S14"/>
    <mergeCell ref="U14:AA14"/>
    <mergeCell ref="AC14:AI14"/>
    <mergeCell ref="AK14:AQ14"/>
    <mergeCell ref="A9:AQ9"/>
    <mergeCell ref="A4:AQ4"/>
    <mergeCell ref="A5:AQ5"/>
    <mergeCell ref="A6:AQ6"/>
    <mergeCell ref="A7:AQ7"/>
    <mergeCell ref="A8:AQ8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2022-04-14T03:26:37Z</dcterms:modified>
</cp:coreProperties>
</file>